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bookViews>
    <workbookView xWindow="60" yWindow="-6348" windowWidth="3708" windowHeight="12240" activeTab="1"/>
  </bookViews>
  <sheets>
    <sheet name="CNI_aggr" sheetId="1" r:id="rId1"/>
    <sheet name="Patterns_AZ_11p7GHz" sheetId="3" r:id="rId2"/>
  </sheets>
  <calcPr calcId="152511" iterate="1" iterateCount="1" iterateDelta="0"/>
</workbook>
</file>

<file path=xl/calcChain.xml><?xml version="1.0" encoding="utf-8"?>
<calcChain xmlns="http://schemas.openxmlformats.org/spreadsheetml/2006/main">
  <c r="N26" i="1" l="1"/>
  <c r="Q25" i="1"/>
  <c r="L25" i="1"/>
  <c r="G25" i="1"/>
  <c r="N24" i="1"/>
  <c r="Q23" i="1"/>
  <c r="L23" i="1"/>
  <c r="G23" i="1"/>
  <c r="N22" i="1"/>
  <c r="Q21" i="1"/>
  <c r="L21" i="1"/>
  <c r="G21" i="1"/>
  <c r="N20" i="1"/>
  <c r="N18" i="1"/>
  <c r="M18" i="1"/>
  <c r="L18" i="1"/>
  <c r="K18" i="1"/>
  <c r="J18" i="1"/>
  <c r="M26" i="1" s="1"/>
  <c r="I18" i="1"/>
  <c r="I26" i="1" s="1"/>
  <c r="H18" i="1"/>
  <c r="G18" i="1"/>
  <c r="N17" i="1"/>
  <c r="M17" i="1"/>
  <c r="L17" i="1"/>
  <c r="K17" i="1"/>
  <c r="J17" i="1"/>
  <c r="K25" i="1" s="1"/>
  <c r="I17" i="1"/>
  <c r="H17" i="1"/>
  <c r="G17" i="1"/>
  <c r="N16" i="1"/>
  <c r="M16" i="1"/>
  <c r="L16" i="1"/>
  <c r="K16" i="1"/>
  <c r="J16" i="1"/>
  <c r="M24" i="1" s="1"/>
  <c r="I16" i="1"/>
  <c r="I24" i="1" s="1"/>
  <c r="H16" i="1"/>
  <c r="G16" i="1"/>
  <c r="N15" i="1"/>
  <c r="M15" i="1"/>
  <c r="L15" i="1"/>
  <c r="K15" i="1"/>
  <c r="J15" i="1"/>
  <c r="K23" i="1" s="1"/>
  <c r="I15" i="1"/>
  <c r="H15" i="1"/>
  <c r="G15" i="1"/>
  <c r="N14" i="1"/>
  <c r="M14" i="1"/>
  <c r="L14" i="1"/>
  <c r="K14" i="1"/>
  <c r="J14" i="1"/>
  <c r="M22" i="1" s="1"/>
  <c r="I14" i="1"/>
  <c r="I22" i="1" s="1"/>
  <c r="H14" i="1"/>
  <c r="G14" i="1"/>
  <c r="N13" i="1"/>
  <c r="M13" i="1"/>
  <c r="L13" i="1"/>
  <c r="K13" i="1"/>
  <c r="J13" i="1"/>
  <c r="K21" i="1" s="1"/>
  <c r="I13" i="1"/>
  <c r="H13" i="1"/>
  <c r="G13" i="1"/>
  <c r="N12" i="1"/>
  <c r="M12" i="1"/>
  <c r="L12" i="1"/>
  <c r="K12" i="1"/>
  <c r="J12" i="1"/>
  <c r="M20" i="1" s="1"/>
  <c r="I12" i="1"/>
  <c r="I20" i="1" s="1"/>
  <c r="H12" i="1"/>
  <c r="G12" i="1"/>
  <c r="K20" i="1" l="1"/>
  <c r="H21" i="1"/>
  <c r="O21" i="1" s="1"/>
  <c r="R21" i="1" s="1"/>
  <c r="M21" i="1"/>
  <c r="K22" i="1"/>
  <c r="H23" i="1"/>
  <c r="O23" i="1" s="1"/>
  <c r="R23" i="1" s="1"/>
  <c r="M23" i="1"/>
  <c r="K24" i="1"/>
  <c r="H25" i="1"/>
  <c r="O25" i="1" s="1"/>
  <c r="R25" i="1" s="1"/>
  <c r="M25" i="1"/>
  <c r="K26" i="1"/>
  <c r="G20" i="1"/>
  <c r="L20" i="1"/>
  <c r="Q20" i="1"/>
  <c r="I21" i="1"/>
  <c r="N21" i="1"/>
  <c r="G22" i="1"/>
  <c r="L22" i="1"/>
  <c r="Q22" i="1"/>
  <c r="I23" i="1"/>
  <c r="N23" i="1"/>
  <c r="G24" i="1"/>
  <c r="O24" i="1" s="1"/>
  <c r="R24" i="1" s="1"/>
  <c r="L24" i="1"/>
  <c r="Q24" i="1"/>
  <c r="I25" i="1"/>
  <c r="N25" i="1"/>
  <c r="G26" i="1"/>
  <c r="L26" i="1"/>
  <c r="Q26" i="1"/>
  <c r="H20" i="1"/>
  <c r="H22" i="1"/>
  <c r="H24" i="1"/>
  <c r="H26" i="1"/>
  <c r="O22" i="1" l="1"/>
  <c r="R22" i="1" s="1"/>
  <c r="O20" i="1"/>
  <c r="R20" i="1" s="1"/>
  <c r="O26" i="1"/>
  <c r="R26" i="1" s="1"/>
</calcChain>
</file>

<file path=xl/sharedStrings.xml><?xml version="1.0" encoding="utf-8"?>
<sst xmlns="http://schemas.openxmlformats.org/spreadsheetml/2006/main" count="24" uniqueCount="21">
  <si>
    <t>Satellite</t>
  </si>
  <si>
    <t>Off axis angle</t>
  </si>
  <si>
    <t>degrees</t>
  </si>
  <si>
    <t>dBW</t>
  </si>
  <si>
    <t>EIRP</t>
  </si>
  <si>
    <t>dB</t>
  </si>
  <si>
    <t>FSL</t>
  </si>
  <si>
    <t>K</t>
  </si>
  <si>
    <t>SR</t>
  </si>
  <si>
    <t>MSps</t>
  </si>
  <si>
    <t>Rain margin</t>
  </si>
  <si>
    <t>gain for reflector sizes in meters versus angle in degrees (first column)</t>
  </si>
  <si>
    <t>AZ angle [deg]</t>
  </si>
  <si>
    <t>Antenna pattern assumptions</t>
  </si>
  <si>
    <t>Ant Gain</t>
  </si>
  <si>
    <t>Refl. Size [meters]</t>
  </si>
  <si>
    <t>C/N_dl [dB]</t>
  </si>
  <si>
    <t>Table column index</t>
  </si>
  <si>
    <t>ASI (C/I) [dB]</t>
  </si>
  <si>
    <t>ASI_aggr [dB]</t>
  </si>
  <si>
    <t>C/(N+I) [dB]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</si>
</sst>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9" xfId="0" applyBorder="1"/>
    <xf numFmtId="0" fontId="0" fillId="0" borderId="0" xfId="0" applyAlignment="1">
      <alignment horizontal="center"/>
    </xf>
    <xf numFmtId="0" fontId="2" fillId="0" borderId="2" xfId="0" applyFont="1" applyBorder="1"/>
    <xf numFmtId="0" fontId="2" fillId="0" borderId="4" xfId="0" applyFont="1" applyBorder="1"/>
    <xf numFmtId="0" fontId="2" fillId="0" borderId="8" xfId="0" applyFont="1" applyBorder="1"/>
    <xf numFmtId="0" fontId="2" fillId="0" borderId="0" xfId="0" applyFont="1" applyBorder="1"/>
    <xf numFmtId="0" fontId="2" fillId="0" borderId="9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0" xfId="0" applyFont="1"/>
    <xf numFmtId="0" fontId="4" fillId="2" borderId="14" xfId="1" applyFont="1" applyBorder="1" applyAlignment="1">
      <alignment horizontal="center"/>
    </xf>
    <xf numFmtId="0" fontId="4" fillId="2" borderId="6" xfId="1" applyFont="1" applyBorder="1" applyAlignment="1">
      <alignment horizontal="center"/>
    </xf>
    <xf numFmtId="0" fontId="4" fillId="2" borderId="6" xfId="1" applyFont="1" applyBorder="1"/>
    <xf numFmtId="0" fontId="1" fillId="2" borderId="6" xfId="1" applyBorder="1"/>
    <xf numFmtId="0" fontId="4" fillId="2" borderId="1" xfId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Fill="1" applyBorder="1"/>
    <xf numFmtId="0" fontId="2" fillId="0" borderId="10" xfId="0" applyFont="1" applyBorder="1" applyAlignment="1">
      <alignment horizontal="center"/>
    </xf>
    <xf numFmtId="0" fontId="2" fillId="0" borderId="1" xfId="0" applyFont="1" applyBorder="1"/>
    <xf numFmtId="0" fontId="2" fillId="0" borderId="15" xfId="0" applyFont="1" applyBorder="1" applyAlignment="1">
      <alignment horizontal="center"/>
    </xf>
    <xf numFmtId="0" fontId="5" fillId="0" borderId="0" xfId="0" applyFont="1"/>
    <xf numFmtId="0" fontId="0" fillId="3" borderId="3" xfId="0" applyFill="1" applyBorder="1"/>
    <xf numFmtId="0" fontId="0" fillId="3" borderId="6" xfId="0" applyFill="1" applyBorder="1"/>
    <xf numFmtId="0" fontId="2" fillId="3" borderId="14" xfId="0" applyFont="1" applyFill="1" applyBorder="1"/>
    <xf numFmtId="0" fontId="0" fillId="3" borderId="0" xfId="0" applyFill="1" applyBorder="1"/>
    <xf numFmtId="164" fontId="2" fillId="3" borderId="8" xfId="0" applyNumberFormat="1" applyFont="1" applyFill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164" fontId="0" fillId="3" borderId="10" xfId="0" applyNumberFormat="1" applyFill="1" applyBorder="1" applyAlignment="1">
      <alignment horizontal="center"/>
    </xf>
    <xf numFmtId="164" fontId="0" fillId="3" borderId="11" xfId="0" applyNumberFormat="1" applyFill="1" applyBorder="1" applyAlignment="1">
      <alignment horizontal="center"/>
    </xf>
    <xf numFmtId="164" fontId="0" fillId="3" borderId="12" xfId="0" applyNumberForma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6" xfId="0" applyFont="1" applyFill="1" applyBorder="1"/>
    <xf numFmtId="0" fontId="2" fillId="3" borderId="13" xfId="0" applyFont="1" applyFill="1" applyBorder="1"/>
    <xf numFmtId="0" fontId="2" fillId="3" borderId="15" xfId="0" applyFont="1" applyFill="1" applyBorder="1"/>
    <xf numFmtId="0" fontId="3" fillId="0" borderId="1" xfId="0" applyFont="1" applyBorder="1" applyAlignment="1">
      <alignment horizontal="center"/>
    </xf>
    <xf numFmtId="0" fontId="2" fillId="3" borderId="3" xfId="0" applyFont="1" applyFill="1" applyBorder="1"/>
    <xf numFmtId="0" fontId="2" fillId="3" borderId="0" xfId="0" applyFont="1" applyFill="1" applyBorder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v>C/N DL</c:v>
          </c:tx>
          <c:marker>
            <c:symbol val="none"/>
          </c:marker>
          <c:xVal>
            <c:numRef>
              <c:f>CNI_aggr!$F$20:$F$26</c:f>
              <c:numCache>
                <c:formatCode>General</c:formatCode>
                <c:ptCount val="7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</c:numCache>
            </c:numRef>
          </c:xVal>
          <c:yVal>
            <c:numRef>
              <c:f>CNI_aggr!$Q$20:$Q$26</c:f>
              <c:numCache>
                <c:formatCode>0.0</c:formatCode>
                <c:ptCount val="7"/>
                <c:pt idx="0">
                  <c:v>-2.3030250076728862</c:v>
                </c:pt>
                <c:pt idx="1">
                  <c:v>3.73697499232712</c:v>
                </c:pt>
                <c:pt idx="2">
                  <c:v>7.2669749923271212</c:v>
                </c:pt>
                <c:pt idx="3">
                  <c:v>9.766974992327107</c:v>
                </c:pt>
                <c:pt idx="4">
                  <c:v>11.706974992327119</c:v>
                </c:pt>
                <c:pt idx="5">
                  <c:v>13.296974992327108</c:v>
                </c:pt>
                <c:pt idx="6">
                  <c:v>14.636974992327112</c:v>
                </c:pt>
              </c:numCache>
            </c:numRef>
          </c:yVal>
          <c:smooth val="1"/>
        </c:ser>
        <c:ser>
          <c:idx val="2"/>
          <c:order val="1"/>
          <c:tx>
            <c:v>ASI [dB]</c:v>
          </c:tx>
          <c:marker>
            <c:symbol val="none"/>
          </c:marker>
          <c:xVal>
            <c:numRef>
              <c:f>CNI_aggr!$F$20:$F$26</c:f>
              <c:numCache>
                <c:formatCode>General</c:formatCode>
                <c:ptCount val="7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</c:numCache>
            </c:numRef>
          </c:xVal>
          <c:yVal>
            <c:numRef>
              <c:f>CNI_aggr!$O$20:$O$26</c:f>
              <c:numCache>
                <c:formatCode>0.0</c:formatCode>
                <c:ptCount val="7"/>
                <c:pt idx="0">
                  <c:v>-4.7061162350223888</c:v>
                </c:pt>
                <c:pt idx="1">
                  <c:v>-1.4947632023750064</c:v>
                </c:pt>
                <c:pt idx="2">
                  <c:v>2.0158115609813492</c:v>
                </c:pt>
                <c:pt idx="3">
                  <c:v>5.383249734440227</c:v>
                </c:pt>
                <c:pt idx="4">
                  <c:v>8.7240208263119872</c:v>
                </c:pt>
                <c:pt idx="5">
                  <c:v>11.997781303747928</c:v>
                </c:pt>
                <c:pt idx="6">
                  <c:v>15.757026440788326</c:v>
                </c:pt>
              </c:numCache>
            </c:numRef>
          </c:yVal>
          <c:smooth val="1"/>
        </c:ser>
        <c:ser>
          <c:idx val="3"/>
          <c:order val="2"/>
          <c:tx>
            <c:v>C/(N+I) [dB]</c:v>
          </c:tx>
          <c:marker>
            <c:symbol val="none"/>
          </c:marker>
          <c:xVal>
            <c:numRef>
              <c:f>CNI_aggr!$F$20:$F$26</c:f>
              <c:numCache>
                <c:formatCode>General</c:formatCode>
                <c:ptCount val="7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</c:numCache>
            </c:numRef>
          </c:xVal>
          <c:yVal>
            <c:numRef>
              <c:f>CNI_aggr!$R$20:$R$26</c:f>
              <c:numCache>
                <c:formatCode>0.0</c:formatCode>
                <c:ptCount val="7"/>
                <c:pt idx="0">
                  <c:v>-6.679005904874411</c:v>
                </c:pt>
                <c:pt idx="1">
                  <c:v>-2.6335159629272296</c:v>
                </c:pt>
                <c:pt idx="2">
                  <c:v>0.88153150217268539</c:v>
                </c:pt>
                <c:pt idx="3">
                  <c:v>4.033701471009171</c:v>
                </c:pt>
                <c:pt idx="4">
                  <c:v>6.9539738271239484</c:v>
                </c:pt>
                <c:pt idx="5">
                  <c:v>9.5886764799404212</c:v>
                </c:pt>
                <c:pt idx="6">
                  <c:v>12.150692535658997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865048"/>
        <c:axId val="245418608"/>
      </c:scatterChart>
      <c:valAx>
        <c:axId val="244865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45418608"/>
        <c:crosses val="autoZero"/>
        <c:crossBetween val="midCat"/>
      </c:valAx>
      <c:valAx>
        <c:axId val="245418608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2448650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781050</xdr:colOff>
      <xdr:row>27</xdr:row>
      <xdr:rowOff>19050</xdr:rowOff>
    </xdr:from>
    <xdr:to>
      <xdr:col>18</xdr:col>
      <xdr:colOff>47625</xdr:colOff>
      <xdr:row>41</xdr:row>
      <xdr:rowOff>95250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5:R35"/>
  <sheetViews>
    <sheetView topLeftCell="B4" workbookViewId="0">
      <selection activeCell="S44" sqref="B6:S44"/>
    </sheetView>
  </sheetViews>
  <sheetFormatPr defaultRowHeight="14.4" x14ac:dyDescent="0.3"/>
  <cols>
    <col min="5" max="5" width="12.5546875" customWidth="1"/>
    <col min="6" max="6" width="17.33203125" customWidth="1"/>
    <col min="17" max="17" width="17.5546875" bestFit="1" customWidth="1"/>
    <col min="18" max="18" width="13.5546875" customWidth="1"/>
    <col min="19" max="19" width="15.33203125" customWidth="1"/>
  </cols>
  <sheetData>
    <row r="5" spans="2:15" ht="15" thickBot="1" x14ac:dyDescent="0.35"/>
    <row r="6" spans="2:15" x14ac:dyDescent="0.3">
      <c r="B6" s="9" t="s">
        <v>4</v>
      </c>
      <c r="C6" s="46">
        <v>53</v>
      </c>
      <c r="D6" s="10" t="s">
        <v>3</v>
      </c>
      <c r="F6" s="26" t="s">
        <v>0</v>
      </c>
      <c r="G6" s="1">
        <v>7</v>
      </c>
      <c r="H6" s="2">
        <v>5</v>
      </c>
      <c r="I6" s="2">
        <v>3</v>
      </c>
      <c r="J6" s="30">
        <v>1</v>
      </c>
      <c r="K6" s="2">
        <v>2</v>
      </c>
      <c r="L6" s="2">
        <v>4</v>
      </c>
      <c r="M6" s="2">
        <v>6</v>
      </c>
      <c r="N6" s="3">
        <v>8</v>
      </c>
    </row>
    <row r="7" spans="2:15" ht="15" thickBot="1" x14ac:dyDescent="0.35">
      <c r="B7" s="11" t="s">
        <v>6</v>
      </c>
      <c r="C7" s="47">
        <v>206</v>
      </c>
      <c r="D7" s="13" t="s">
        <v>5</v>
      </c>
      <c r="F7" s="23" t="s">
        <v>1</v>
      </c>
      <c r="G7" s="14">
        <v>-9.1999999999999993</v>
      </c>
      <c r="H7" s="15">
        <v>-6.2</v>
      </c>
      <c r="I7" s="15">
        <v>-3.2</v>
      </c>
      <c r="J7" s="42">
        <v>0</v>
      </c>
      <c r="K7" s="15">
        <v>2.4</v>
      </c>
      <c r="L7" s="15">
        <v>4.3</v>
      </c>
      <c r="M7" s="15">
        <v>6.8</v>
      </c>
      <c r="N7" s="16">
        <v>9</v>
      </c>
      <c r="O7" t="s">
        <v>2</v>
      </c>
    </row>
    <row r="8" spans="2:15" ht="15" thickBot="1" x14ac:dyDescent="0.35">
      <c r="B8" s="11"/>
      <c r="C8" s="47">
        <v>120</v>
      </c>
      <c r="D8" s="13" t="s">
        <v>7</v>
      </c>
      <c r="F8" s="24" t="s">
        <v>4</v>
      </c>
      <c r="G8" s="43">
        <v>48</v>
      </c>
      <c r="H8" s="32">
        <v>53</v>
      </c>
      <c r="I8" s="32">
        <v>48</v>
      </c>
      <c r="J8" s="32">
        <v>53</v>
      </c>
      <c r="K8" s="32">
        <v>49</v>
      </c>
      <c r="L8" s="32">
        <v>53</v>
      </c>
      <c r="M8" s="32">
        <v>48</v>
      </c>
      <c r="N8" s="44">
        <v>53</v>
      </c>
      <c r="O8" s="17" t="s">
        <v>3</v>
      </c>
    </row>
    <row r="9" spans="2:15" x14ac:dyDescent="0.3">
      <c r="B9" s="11" t="s">
        <v>8</v>
      </c>
      <c r="C9" s="47">
        <v>30</v>
      </c>
      <c r="D9" s="13" t="s">
        <v>9</v>
      </c>
      <c r="F9" s="8"/>
    </row>
    <row r="10" spans="2:15" ht="15" thickBot="1" x14ac:dyDescent="0.35">
      <c r="B10" s="14" t="s">
        <v>10</v>
      </c>
      <c r="C10" s="42">
        <v>3</v>
      </c>
      <c r="D10" s="16" t="s">
        <v>5</v>
      </c>
    </row>
    <row r="11" spans="2:15" ht="15" thickBot="1" x14ac:dyDescent="0.35">
      <c r="E11" s="45" t="s">
        <v>14</v>
      </c>
      <c r="F11" s="27" t="s">
        <v>15</v>
      </c>
      <c r="O11" s="29" t="s">
        <v>17</v>
      </c>
    </row>
    <row r="12" spans="2:15" x14ac:dyDescent="0.3">
      <c r="B12" s="25" t="s">
        <v>13</v>
      </c>
      <c r="F12" s="23">
        <v>0.1</v>
      </c>
      <c r="G12" s="2">
        <f>VLOOKUP(G$7,Patterns_AZ_11p7GHz!$A$2:$O$251,$O12,TRUE)</f>
        <v>16.89</v>
      </c>
      <c r="H12" s="2">
        <f>VLOOKUP(H$7,Patterns_AZ_11p7GHz!$A$2:$O$251,$O12,TRUE)</f>
        <v>19</v>
      </c>
      <c r="I12" s="2">
        <f>VLOOKUP(I$7,Patterns_AZ_11p7GHz!$A$2:$O$251,$O12,TRUE)</f>
        <v>20.190000000000001</v>
      </c>
      <c r="J12" s="30">
        <f>VLOOKUP(J$7,Patterns_AZ_11p7GHz!$A$2:$O$251,$O12,TRUE)</f>
        <v>20.66</v>
      </c>
      <c r="K12" s="2">
        <f>VLOOKUP(K$7,Patterns_AZ_11p7GHz!$A$2:$O$251,$O12,TRUE)</f>
        <v>20.43</v>
      </c>
      <c r="L12" s="2">
        <f>VLOOKUP(L$7,Patterns_AZ_11p7GHz!$A$2:$O$251,$O12,TRUE)</f>
        <v>19.88</v>
      </c>
      <c r="M12" s="2">
        <f>VLOOKUP(M$7,Patterns_AZ_11p7GHz!$A$2:$O$251,$O12,TRUE)</f>
        <v>18.73</v>
      </c>
      <c r="N12" s="3">
        <f>VLOOKUP(N$7,Patterns_AZ_11p7GHz!$A$2:$O$251,$O12,TRUE)</f>
        <v>17.100000000000001</v>
      </c>
      <c r="O12">
        <v>15</v>
      </c>
    </row>
    <row r="13" spans="2:15" x14ac:dyDescent="0.3">
      <c r="F13" s="23">
        <v>0.2</v>
      </c>
      <c r="G13" s="6">
        <f>VLOOKUP(G$7,Patterns_AZ_11p7GHz!$A$2:$O$251,$O13,TRUE)</f>
        <v>11.02</v>
      </c>
      <c r="H13" s="6">
        <f>VLOOKUP(H$7,Patterns_AZ_11p7GHz!$A$2:$O$251,$O13,TRUE)</f>
        <v>20.58</v>
      </c>
      <c r="I13" s="6">
        <f>VLOOKUP(I$7,Patterns_AZ_11p7GHz!$A$2:$O$251,$O13,TRUE)</f>
        <v>25.07</v>
      </c>
      <c r="J13" s="33">
        <f>VLOOKUP(J$7,Patterns_AZ_11p7GHz!$A$2:$O$251,$O13,TRUE)</f>
        <v>26.7</v>
      </c>
      <c r="K13" s="6">
        <f>VLOOKUP(K$7,Patterns_AZ_11p7GHz!$A$2:$O$251,$O13,TRUE)</f>
        <v>25.86</v>
      </c>
      <c r="L13" s="6">
        <f>VLOOKUP(L$7,Patterns_AZ_11p7GHz!$A$2:$O$251,$O13,TRUE)</f>
        <v>23.87</v>
      </c>
      <c r="M13" s="6">
        <f>VLOOKUP(M$7,Patterns_AZ_11p7GHz!$A$2:$O$251,$O13,TRUE)</f>
        <v>19.36</v>
      </c>
      <c r="N13" s="7">
        <f>VLOOKUP(N$7,Patterns_AZ_11p7GHz!$A$2:$O$251,$O13,TRUE)</f>
        <v>11.89</v>
      </c>
      <c r="O13">
        <v>13</v>
      </c>
    </row>
    <row r="14" spans="2:15" x14ac:dyDescent="0.3">
      <c r="F14" s="23">
        <v>0.3</v>
      </c>
      <c r="G14" s="6">
        <f>VLOOKUP(G$7,Patterns_AZ_11p7GHz!$A$2:$O$251,$O14,TRUE)</f>
        <v>1.08</v>
      </c>
      <c r="H14" s="6">
        <f>VLOOKUP(H$7,Patterns_AZ_11p7GHz!$A$2:$O$251,$O14,TRUE)</f>
        <v>13.96</v>
      </c>
      <c r="I14" s="6">
        <f>VLOOKUP(I$7,Patterns_AZ_11p7GHz!$A$2:$O$251,$O14,TRUE)</f>
        <v>26.42</v>
      </c>
      <c r="J14" s="33">
        <f>VLOOKUP(J$7,Patterns_AZ_11p7GHz!$A$2:$O$251,$O14,TRUE)</f>
        <v>30.23</v>
      </c>
      <c r="K14" s="6">
        <f>VLOOKUP(K$7,Patterns_AZ_11p7GHz!$A$2:$O$251,$O14,TRUE)</f>
        <v>28.32</v>
      </c>
      <c r="L14" s="6">
        <f>VLOOKUP(L$7,Patterns_AZ_11p7GHz!$A$2:$O$251,$O14,TRUE)</f>
        <v>23.51</v>
      </c>
      <c r="M14" s="6">
        <f>VLOOKUP(M$7,Patterns_AZ_11p7GHz!$A$2:$O$251,$O14,TRUE)</f>
        <v>9.68</v>
      </c>
      <c r="N14" s="7">
        <f>VLOOKUP(N$7,Patterns_AZ_11p7GHz!$A$2:$O$251,$O14,TRUE)</f>
        <v>0.66</v>
      </c>
      <c r="O14">
        <v>11</v>
      </c>
    </row>
    <row r="15" spans="2:15" x14ac:dyDescent="0.3">
      <c r="F15" s="23">
        <v>0.4</v>
      </c>
      <c r="G15" s="6">
        <f>VLOOKUP(G$7,Patterns_AZ_11p7GHz!$A$2:$O$251,$O15,TRUE)</f>
        <v>-5.09</v>
      </c>
      <c r="H15" s="6">
        <f>VLOOKUP(H$7,Patterns_AZ_11p7GHz!$A$2:$O$251,$O15,TRUE)</f>
        <v>-2.5099999999999998</v>
      </c>
      <c r="I15" s="6">
        <f>VLOOKUP(I$7,Patterns_AZ_11p7GHz!$A$2:$O$251,$O15,TRUE)</f>
        <v>25.6</v>
      </c>
      <c r="J15" s="33">
        <f>VLOOKUP(J$7,Patterns_AZ_11p7GHz!$A$2:$O$251,$O15,TRUE)</f>
        <v>32.729999999999997</v>
      </c>
      <c r="K15" s="6">
        <f>VLOOKUP(K$7,Patterns_AZ_11p7GHz!$A$2:$O$251,$O15,TRUE)</f>
        <v>29.28</v>
      </c>
      <c r="L15" s="6">
        <f>VLOOKUP(L$7,Patterns_AZ_11p7GHz!$A$2:$O$251,$O15,TRUE)</f>
        <v>19.510000000000002</v>
      </c>
      <c r="M15" s="6">
        <f>VLOOKUP(M$7,Patterns_AZ_11p7GHz!$A$2:$O$251,$O15,TRUE)</f>
        <v>3.05</v>
      </c>
      <c r="N15" s="7">
        <f>VLOOKUP(N$7,Patterns_AZ_11p7GHz!$A$2:$O$251,$O15,TRUE)</f>
        <v>-9.4499999999999993</v>
      </c>
      <c r="O15">
        <v>9</v>
      </c>
    </row>
    <row r="16" spans="2:15" x14ac:dyDescent="0.3">
      <c r="F16" s="23">
        <v>0.5</v>
      </c>
      <c r="G16" s="6">
        <f>VLOOKUP(G$7,Patterns_AZ_11p7GHz!$A$2:$O$251,$O16,TRUE)</f>
        <v>-2.75</v>
      </c>
      <c r="H16" s="6">
        <f>VLOOKUP(H$7,Patterns_AZ_11p7GHz!$A$2:$O$251,$O16,TRUE)</f>
        <v>2.89</v>
      </c>
      <c r="I16" s="6">
        <f>VLOOKUP(I$7,Patterns_AZ_11p7GHz!$A$2:$O$251,$O16,TRUE)</f>
        <v>22.61</v>
      </c>
      <c r="J16" s="33">
        <f>VLOOKUP(J$7,Patterns_AZ_11p7GHz!$A$2:$O$251,$O16,TRUE)</f>
        <v>34.67</v>
      </c>
      <c r="K16" s="6">
        <f>VLOOKUP(K$7,Patterns_AZ_11p7GHz!$A$2:$O$251,$O16,TRUE)</f>
        <v>29.12</v>
      </c>
      <c r="L16" s="6">
        <f>VLOOKUP(L$7,Patterns_AZ_11p7GHz!$A$2:$O$251,$O16,TRUE)</f>
        <v>8.64</v>
      </c>
      <c r="M16" s="6">
        <f>VLOOKUP(M$7,Patterns_AZ_11p7GHz!$A$2:$O$251,$O16,TRUE)</f>
        <v>-6.39</v>
      </c>
      <c r="N16" s="7">
        <f>VLOOKUP(N$7,Patterns_AZ_11p7GHz!$A$2:$O$251,$O16,TRUE)</f>
        <v>-0.34</v>
      </c>
      <c r="O16">
        <v>7</v>
      </c>
    </row>
    <row r="17" spans="5:18" x14ac:dyDescent="0.3">
      <c r="F17" s="23">
        <v>0.6</v>
      </c>
      <c r="G17" s="6">
        <f>VLOOKUP(G$7,Patterns_AZ_11p7GHz!$A$2:$O$251,$O17,TRUE)</f>
        <v>0.35</v>
      </c>
      <c r="H17" s="6">
        <f>VLOOKUP(H$7,Patterns_AZ_11p7GHz!$A$2:$O$251,$O17,TRUE)</f>
        <v>-0.08</v>
      </c>
      <c r="I17" s="6">
        <f>VLOOKUP(I$7,Patterns_AZ_11p7GHz!$A$2:$O$251,$O17,TRUE)</f>
        <v>16.329999999999998</v>
      </c>
      <c r="J17" s="33">
        <f>VLOOKUP(J$7,Patterns_AZ_11p7GHz!$A$2:$O$251,$O17,TRUE)</f>
        <v>36.26</v>
      </c>
      <c r="K17" s="6">
        <f>VLOOKUP(K$7,Patterns_AZ_11p7GHz!$A$2:$O$251,$O17,TRUE)</f>
        <v>27.93</v>
      </c>
      <c r="L17" s="6">
        <f>VLOOKUP(L$7,Patterns_AZ_11p7GHz!$A$2:$O$251,$O17,TRUE)</f>
        <v>4.8</v>
      </c>
      <c r="M17" s="6">
        <f>VLOOKUP(M$7,Patterns_AZ_11p7GHz!$A$2:$O$251,$O17,TRUE)</f>
        <v>4.04</v>
      </c>
      <c r="N17" s="7">
        <f>VLOOKUP(N$7,Patterns_AZ_11p7GHz!$A$2:$O$251,$O17,TRUE)</f>
        <v>-0.36</v>
      </c>
      <c r="O17">
        <v>5</v>
      </c>
    </row>
    <row r="18" spans="5:18" ht="15" thickBot="1" x14ac:dyDescent="0.35">
      <c r="F18" s="24">
        <v>0.7</v>
      </c>
      <c r="G18" s="4">
        <f>VLOOKUP(G$7,Patterns_AZ_11p7GHz!$A$2:$O$251,$O18,TRUE)</f>
        <v>-14.31</v>
      </c>
      <c r="H18" s="4">
        <f>VLOOKUP(H$7,Patterns_AZ_11p7GHz!$A$2:$O$251,$O18,TRUE)</f>
        <v>4.53</v>
      </c>
      <c r="I18" s="4">
        <f>VLOOKUP(I$7,Patterns_AZ_11p7GHz!$A$2:$O$251,$O18,TRUE)</f>
        <v>-4.16</v>
      </c>
      <c r="J18" s="31">
        <f>VLOOKUP(J$7,Patterns_AZ_11p7GHz!$A$2:$O$251,$O18,TRUE)</f>
        <v>37.6</v>
      </c>
      <c r="K18" s="4">
        <f>VLOOKUP(K$7,Patterns_AZ_11p7GHz!$A$2:$O$251,$O18,TRUE)</f>
        <v>25.59</v>
      </c>
      <c r="L18" s="4">
        <f>VLOOKUP(L$7,Patterns_AZ_11p7GHz!$A$2:$O$251,$O18,TRUE)</f>
        <v>7.39</v>
      </c>
      <c r="M18" s="4">
        <f>VLOOKUP(M$7,Patterns_AZ_11p7GHz!$A$2:$O$251,$O18,TRUE)</f>
        <v>-2.67</v>
      </c>
      <c r="N18" s="5">
        <f>VLOOKUP(N$7,Patterns_AZ_11p7GHz!$A$2:$O$251,$O18,TRUE)</f>
        <v>-16.03</v>
      </c>
      <c r="O18">
        <v>3</v>
      </c>
    </row>
    <row r="19" spans="5:18" ht="15" thickBot="1" x14ac:dyDescent="0.35">
      <c r="G19" s="6"/>
      <c r="H19" s="6"/>
      <c r="I19" s="6"/>
      <c r="J19" s="6"/>
      <c r="K19" s="6"/>
      <c r="L19" s="6"/>
      <c r="M19" s="6"/>
      <c r="N19" s="6"/>
      <c r="O19" s="9" t="s">
        <v>19</v>
      </c>
      <c r="P19" s="3"/>
      <c r="Q19" s="28" t="s">
        <v>16</v>
      </c>
      <c r="R19" s="27" t="s">
        <v>20</v>
      </c>
    </row>
    <row r="20" spans="5:18" ht="15" thickBot="1" x14ac:dyDescent="0.35">
      <c r="E20" s="45" t="s">
        <v>18</v>
      </c>
      <c r="F20" s="39">
        <v>0.1</v>
      </c>
      <c r="G20" s="2">
        <f>$J12-G12+$J$8-G8</f>
        <v>8.769999999999996</v>
      </c>
      <c r="H20" s="2">
        <f>$J12-H12+$J$8-H8</f>
        <v>1.6599999999999966</v>
      </c>
      <c r="I20" s="2">
        <f>$J12-I12+$J$8-I8</f>
        <v>5.4699999999999989</v>
      </c>
      <c r="J20" s="2"/>
      <c r="K20" s="2">
        <f>$J12-K12+$J$8-K8</f>
        <v>4.230000000000004</v>
      </c>
      <c r="L20" s="2">
        <f>$J12-L12+$J$8-L8</f>
        <v>0.78000000000000114</v>
      </c>
      <c r="M20" s="2">
        <f>$J12-M12+$J$8-M8</f>
        <v>6.93</v>
      </c>
      <c r="N20" s="2">
        <f>$J12-N12+$J$8-N8</f>
        <v>3.5600000000000023</v>
      </c>
      <c r="O20" s="34">
        <f t="shared" ref="O20:O26" si="0">-10*LOG10(10^(-G20/10)+10^(-H20/10)+10^(-I20/10)+10^(-K20/10)+10^(-L20/10)+10^(-M20/10)+10^(-N20/10))</f>
        <v>-4.7061162350223888</v>
      </c>
      <c r="P20" s="7"/>
      <c r="Q20" s="36">
        <f>$C$6-$C$7+J12+228.6-10*LOG10($C$8)-10*LOG10(C9*1000000)-C10</f>
        <v>-2.3030250076728862</v>
      </c>
      <c r="R20" s="37">
        <f t="shared" ref="R20:R26" si="1">-10*LOG10(10^(-O20/10)+10^(-Q20/10))</f>
        <v>-6.679005904874411</v>
      </c>
    </row>
    <row r="21" spans="5:18" x14ac:dyDescent="0.3">
      <c r="F21" s="40">
        <v>0.2</v>
      </c>
      <c r="G21" s="6">
        <f t="shared" ref="G21:I26" si="2">$J13-G13+$J$8-G$8</f>
        <v>20.680000000000007</v>
      </c>
      <c r="H21" s="6">
        <f t="shared" si="2"/>
        <v>6.1200000000000045</v>
      </c>
      <c r="I21" s="6">
        <f t="shared" si="2"/>
        <v>6.6299999999999955</v>
      </c>
      <c r="J21" s="6"/>
      <c r="K21" s="6">
        <f t="shared" ref="K21:N26" si="3">$J13-K13+$J$8-K$8</f>
        <v>4.8400000000000034</v>
      </c>
      <c r="L21" s="6">
        <f t="shared" si="3"/>
        <v>2.8299999999999983</v>
      </c>
      <c r="M21" s="6">
        <f t="shared" si="3"/>
        <v>12.340000000000003</v>
      </c>
      <c r="N21" s="6">
        <f t="shared" si="3"/>
        <v>14.810000000000002</v>
      </c>
      <c r="O21" s="34">
        <f t="shared" si="0"/>
        <v>-1.4947632023750064</v>
      </c>
      <c r="P21" s="7"/>
      <c r="Q21" s="37">
        <f>$C$6-$C$7+J13+228.6-10*LOG10($C$8)-10*LOG10(C9*1000000)-C10</f>
        <v>3.73697499232712</v>
      </c>
      <c r="R21" s="37">
        <f t="shared" si="1"/>
        <v>-2.6335159629272296</v>
      </c>
    </row>
    <row r="22" spans="5:18" x14ac:dyDescent="0.3">
      <c r="F22" s="40">
        <v>0.3</v>
      </c>
      <c r="G22" s="6">
        <f t="shared" si="2"/>
        <v>34.150000000000006</v>
      </c>
      <c r="H22" s="6">
        <f t="shared" si="2"/>
        <v>16.269999999999996</v>
      </c>
      <c r="I22" s="6">
        <f t="shared" si="2"/>
        <v>8.8100000000000023</v>
      </c>
      <c r="J22" s="6"/>
      <c r="K22" s="6">
        <f t="shared" si="3"/>
        <v>5.9099999999999966</v>
      </c>
      <c r="L22" s="6">
        <f t="shared" si="3"/>
        <v>6.7199999999999989</v>
      </c>
      <c r="M22" s="6">
        <f t="shared" si="3"/>
        <v>25.549999999999997</v>
      </c>
      <c r="N22" s="6">
        <f t="shared" si="3"/>
        <v>29.569999999999993</v>
      </c>
      <c r="O22" s="34">
        <f t="shared" si="0"/>
        <v>2.0158115609813492</v>
      </c>
      <c r="P22" s="7"/>
      <c r="Q22" s="37">
        <f>$C$6-$C$7+J14+228.6-10*LOG10($C$8)-10*LOG10($C$9*1000000)-$C$10</f>
        <v>7.2669749923271212</v>
      </c>
      <c r="R22" s="37">
        <f t="shared" si="1"/>
        <v>0.88153150217268539</v>
      </c>
    </row>
    <row r="23" spans="5:18" x14ac:dyDescent="0.3">
      <c r="F23" s="40">
        <v>0.4</v>
      </c>
      <c r="G23" s="6">
        <f t="shared" si="2"/>
        <v>42.819999999999993</v>
      </c>
      <c r="H23" s="6">
        <f t="shared" si="2"/>
        <v>35.239999999999995</v>
      </c>
      <c r="I23" s="6">
        <f t="shared" si="2"/>
        <v>12.129999999999995</v>
      </c>
      <c r="J23" s="6"/>
      <c r="K23" s="6">
        <f t="shared" si="3"/>
        <v>7.4499999999999957</v>
      </c>
      <c r="L23" s="6">
        <f t="shared" si="3"/>
        <v>13.219999999999999</v>
      </c>
      <c r="M23" s="6">
        <f t="shared" si="3"/>
        <v>34.679999999999993</v>
      </c>
      <c r="N23" s="6">
        <f t="shared" si="3"/>
        <v>42.179999999999993</v>
      </c>
      <c r="O23" s="34">
        <f t="shared" si="0"/>
        <v>5.383249734440227</v>
      </c>
      <c r="P23" s="7"/>
      <c r="Q23" s="37">
        <f>$C$6-$C$7+J15+228.6-10*LOG10($C$8)-10*LOG10($C$9*1000000)-$C$10</f>
        <v>9.766974992327107</v>
      </c>
      <c r="R23" s="37">
        <f t="shared" si="1"/>
        <v>4.033701471009171</v>
      </c>
    </row>
    <row r="24" spans="5:18" x14ac:dyDescent="0.3">
      <c r="F24" s="40">
        <v>0.5</v>
      </c>
      <c r="G24" s="6">
        <f t="shared" si="2"/>
        <v>42.42</v>
      </c>
      <c r="H24" s="6">
        <f t="shared" si="2"/>
        <v>31.78</v>
      </c>
      <c r="I24" s="6">
        <f t="shared" si="2"/>
        <v>17.060000000000002</v>
      </c>
      <c r="J24" s="6"/>
      <c r="K24" s="6">
        <f t="shared" si="3"/>
        <v>9.5499999999999972</v>
      </c>
      <c r="L24" s="6">
        <f t="shared" si="3"/>
        <v>26.03</v>
      </c>
      <c r="M24" s="6">
        <f t="shared" si="3"/>
        <v>46.06</v>
      </c>
      <c r="N24" s="6">
        <f t="shared" si="3"/>
        <v>35.010000000000005</v>
      </c>
      <c r="O24" s="34">
        <f t="shared" si="0"/>
        <v>8.7240208263119872</v>
      </c>
      <c r="P24" s="7"/>
      <c r="Q24" s="37">
        <f>$C$6-$C$7+J16+228.6-10*LOG10($C$8)-10*LOG10($C$9*1000000)-$C$10</f>
        <v>11.706974992327119</v>
      </c>
      <c r="R24" s="37">
        <f t="shared" si="1"/>
        <v>6.9539738271239484</v>
      </c>
    </row>
    <row r="25" spans="5:18" x14ac:dyDescent="0.3">
      <c r="F25" s="40">
        <v>0.6</v>
      </c>
      <c r="G25" s="6">
        <f t="shared" si="2"/>
        <v>40.909999999999997</v>
      </c>
      <c r="H25" s="6">
        <f t="shared" si="2"/>
        <v>36.340000000000003</v>
      </c>
      <c r="I25" s="6">
        <f t="shared" si="2"/>
        <v>24.930000000000007</v>
      </c>
      <c r="J25" s="6"/>
      <c r="K25" s="6">
        <f t="shared" si="3"/>
        <v>12.329999999999998</v>
      </c>
      <c r="L25" s="6">
        <f t="shared" si="3"/>
        <v>31.459999999999994</v>
      </c>
      <c r="M25" s="6">
        <f t="shared" si="3"/>
        <v>37.22</v>
      </c>
      <c r="N25" s="6">
        <f t="shared" si="3"/>
        <v>36.620000000000005</v>
      </c>
      <c r="O25" s="34">
        <f t="shared" si="0"/>
        <v>11.997781303747928</v>
      </c>
      <c r="P25" s="7"/>
      <c r="Q25" s="37">
        <f>$C$6-$C$7+J17+228.6-10*LOG10($C$8)-10*LOG10($C$9*1000000)-$C$10</f>
        <v>13.296974992327108</v>
      </c>
      <c r="R25" s="37">
        <f t="shared" si="1"/>
        <v>9.5886764799404212</v>
      </c>
    </row>
    <row r="26" spans="5:18" ht="15" thickBot="1" x14ac:dyDescent="0.35">
      <c r="F26" s="41">
        <v>0.7</v>
      </c>
      <c r="G26" s="4">
        <f t="shared" si="2"/>
        <v>56.91</v>
      </c>
      <c r="H26" s="4">
        <f t="shared" si="2"/>
        <v>33.069999999999993</v>
      </c>
      <c r="I26" s="4">
        <f t="shared" si="2"/>
        <v>46.760000000000005</v>
      </c>
      <c r="J26" s="4"/>
      <c r="K26" s="4">
        <f t="shared" si="3"/>
        <v>16.010000000000005</v>
      </c>
      <c r="L26" s="4">
        <f t="shared" si="3"/>
        <v>30.210000000000008</v>
      </c>
      <c r="M26" s="4">
        <f t="shared" si="3"/>
        <v>45.27000000000001</v>
      </c>
      <c r="N26" s="4">
        <f t="shared" si="3"/>
        <v>53.629999999999995</v>
      </c>
      <c r="O26" s="35">
        <f t="shared" si="0"/>
        <v>15.757026440788326</v>
      </c>
      <c r="P26" s="5"/>
      <c r="Q26" s="38">
        <f>$C$6-$C$7+J18+228.6-10*LOG10($C$8)-10*LOG10($C$9*1000000)-$C$10</f>
        <v>14.636974992327112</v>
      </c>
      <c r="R26" s="38">
        <f t="shared" si="1"/>
        <v>12.150692535658997</v>
      </c>
    </row>
    <row r="35" spans="5:5" x14ac:dyDescent="0.3">
      <c r="E35" s="17"/>
    </row>
  </sheetData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displayXAxis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CNI_aggr!F20:F20</xm:f>
              <xm:sqref>F20</xm:sqref>
            </x14:sparkline>
            <x14:sparkline>
              <xm:f>CNI_aggr!F21:F21</xm:f>
              <xm:sqref>F21</xm:sqref>
            </x14:sparkline>
            <x14:sparkline>
              <xm:f>CNI_aggr!F22:F22</xm:f>
              <xm:sqref>F22</xm:sqref>
            </x14:sparkline>
            <x14:sparkline>
              <xm:f>CNI_aggr!F23:F23</xm:f>
              <xm:sqref>F23</xm:sqref>
            </x14:sparkline>
            <x14:sparkline>
              <xm:f>CNI_aggr!F24:F24</xm:f>
              <xm:sqref>F24</xm:sqref>
            </x14:sparkline>
            <x14:sparkline>
              <xm:f>CNI_aggr!F25:F25</xm:f>
              <xm:sqref>F25</xm:sqref>
            </x14:sparkline>
            <x14:sparkline>
              <xm:f>CNI_aggr!F26:F26</xm:f>
              <xm:sqref>F26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251"/>
  <sheetViews>
    <sheetView tabSelected="1" zoomScaleNormal="100" workbookViewId="0">
      <selection activeCell="Q9" sqref="Q9"/>
    </sheetView>
  </sheetViews>
  <sheetFormatPr defaultRowHeight="14.4" x14ac:dyDescent="0.3"/>
  <cols>
    <col min="1" max="1" width="15.33203125" style="23" customWidth="1"/>
    <col min="2" max="7" width="9.109375" style="6"/>
  </cols>
  <sheetData>
    <row r="1" spans="1:16" s="21" customFormat="1" ht="15" thickBot="1" x14ac:dyDescent="0.35">
      <c r="A1" s="22" t="s">
        <v>12</v>
      </c>
      <c r="B1" s="18">
        <v>75</v>
      </c>
      <c r="C1" s="18">
        <v>70</v>
      </c>
      <c r="D1" s="18">
        <v>65</v>
      </c>
      <c r="E1" s="18">
        <v>60</v>
      </c>
      <c r="F1" s="18">
        <v>55</v>
      </c>
      <c r="G1" s="18">
        <v>50</v>
      </c>
      <c r="H1" s="19">
        <v>45</v>
      </c>
      <c r="I1" s="19">
        <v>40</v>
      </c>
      <c r="J1" s="19">
        <v>35</v>
      </c>
      <c r="K1" s="19">
        <v>30</v>
      </c>
      <c r="L1" s="19">
        <v>25</v>
      </c>
      <c r="M1" s="19">
        <v>20</v>
      </c>
      <c r="N1" s="19">
        <v>15</v>
      </c>
      <c r="O1" s="19">
        <v>10</v>
      </c>
      <c r="P1" s="20" t="s">
        <v>11</v>
      </c>
    </row>
    <row r="2" spans="1:16" x14ac:dyDescent="0.3">
      <c r="A2" s="23">
        <v>-15</v>
      </c>
      <c r="B2" s="6">
        <v>-8.5399999999999991</v>
      </c>
      <c r="C2" s="6">
        <v>-10.39</v>
      </c>
      <c r="D2" s="6">
        <v>-8.2799999999999994</v>
      </c>
      <c r="E2" s="6">
        <v>-9.19</v>
      </c>
      <c r="F2" s="6">
        <v>-8.01</v>
      </c>
      <c r="G2" s="6">
        <v>-7.86</v>
      </c>
      <c r="H2">
        <v>-7.77</v>
      </c>
      <c r="I2">
        <v>-6.32</v>
      </c>
      <c r="J2">
        <v>-7.66</v>
      </c>
      <c r="K2">
        <v>-4.42</v>
      </c>
      <c r="L2">
        <v>-7.99</v>
      </c>
      <c r="M2">
        <v>-3.19</v>
      </c>
      <c r="N2">
        <v>-4.55</v>
      </c>
      <c r="O2">
        <v>9.43</v>
      </c>
    </row>
    <row r="3" spans="1:16" x14ac:dyDescent="0.3">
      <c r="A3" s="23">
        <v>-14.88</v>
      </c>
      <c r="B3" s="6">
        <v>-9.94</v>
      </c>
      <c r="C3" s="6">
        <v>-8.68</v>
      </c>
      <c r="D3" s="6">
        <v>-9.59</v>
      </c>
      <c r="E3" s="6">
        <v>-7.82</v>
      </c>
      <c r="F3" s="6">
        <v>-9.2100000000000009</v>
      </c>
      <c r="G3" s="6">
        <v>-6.79</v>
      </c>
      <c r="H3">
        <v>-8.86</v>
      </c>
      <c r="I3">
        <v>-5.53</v>
      </c>
      <c r="J3">
        <v>-8.66</v>
      </c>
      <c r="K3">
        <v>-3.9</v>
      </c>
      <c r="L3">
        <v>-8.92</v>
      </c>
      <c r="M3">
        <v>-2.96</v>
      </c>
      <c r="N3">
        <v>-5.03</v>
      </c>
      <c r="O3">
        <v>9.65</v>
      </c>
    </row>
    <row r="4" spans="1:16" x14ac:dyDescent="0.3">
      <c r="A4" s="23">
        <v>-14.76</v>
      </c>
      <c r="B4" s="6">
        <v>-12.04</v>
      </c>
      <c r="C4" s="6">
        <v>-7.45</v>
      </c>
      <c r="D4" s="6">
        <v>-11.44</v>
      </c>
      <c r="E4" s="6">
        <v>-6.78</v>
      </c>
      <c r="F4" s="6">
        <v>-10.84</v>
      </c>
      <c r="G4" s="6">
        <v>-5.95</v>
      </c>
      <c r="H4">
        <v>-10.28</v>
      </c>
      <c r="I4">
        <v>-4.88</v>
      </c>
      <c r="J4">
        <v>-9.9</v>
      </c>
      <c r="K4">
        <v>-3.45</v>
      </c>
      <c r="L4">
        <v>-10.029999999999999</v>
      </c>
      <c r="M4">
        <v>-2.77</v>
      </c>
      <c r="N4">
        <v>-5.5</v>
      </c>
      <c r="O4">
        <v>9.86</v>
      </c>
    </row>
    <row r="5" spans="1:16" x14ac:dyDescent="0.3">
      <c r="A5" s="23">
        <v>-14.64</v>
      </c>
      <c r="B5" s="6">
        <v>-15.33</v>
      </c>
      <c r="C5" s="6">
        <v>-6.59</v>
      </c>
      <c r="D5" s="6">
        <v>-14.19</v>
      </c>
      <c r="E5" s="6">
        <v>-6.01</v>
      </c>
      <c r="F5" s="6">
        <v>-13.12</v>
      </c>
      <c r="G5" s="6">
        <v>-5.29</v>
      </c>
      <c r="H5">
        <v>-12.16</v>
      </c>
      <c r="I5">
        <v>-4.3499999999999996</v>
      </c>
      <c r="J5">
        <v>-11.47</v>
      </c>
      <c r="K5">
        <v>-3.06</v>
      </c>
      <c r="L5">
        <v>-11.37</v>
      </c>
      <c r="M5">
        <v>-2.61</v>
      </c>
      <c r="N5">
        <v>-5.9</v>
      </c>
      <c r="O5">
        <v>10.08</v>
      </c>
    </row>
    <row r="6" spans="1:16" x14ac:dyDescent="0.3">
      <c r="A6" s="23">
        <v>-14.52</v>
      </c>
      <c r="B6" s="6">
        <v>-21.41</v>
      </c>
      <c r="C6" s="6">
        <v>-6.04</v>
      </c>
      <c r="D6" s="6">
        <v>-18.71</v>
      </c>
      <c r="E6" s="6">
        <v>-5.47</v>
      </c>
      <c r="F6" s="6">
        <v>-16.54</v>
      </c>
      <c r="G6" s="6">
        <v>-4.79</v>
      </c>
      <c r="H6">
        <v>-14.78</v>
      </c>
      <c r="I6">
        <v>-3.92</v>
      </c>
      <c r="J6">
        <v>-13.53</v>
      </c>
      <c r="K6">
        <v>-2.72</v>
      </c>
      <c r="L6">
        <v>-13.05</v>
      </c>
      <c r="M6">
        <v>-2.4900000000000002</v>
      </c>
      <c r="N6">
        <v>-6.21</v>
      </c>
      <c r="O6">
        <v>10.29</v>
      </c>
    </row>
    <row r="7" spans="1:16" x14ac:dyDescent="0.3">
      <c r="A7" s="23">
        <v>-14.4</v>
      </c>
      <c r="B7" s="6">
        <v>-33.1</v>
      </c>
      <c r="C7" s="6">
        <v>-5.77</v>
      </c>
      <c r="D7" s="6">
        <v>-28.89</v>
      </c>
      <c r="E7" s="6">
        <v>-5.15</v>
      </c>
      <c r="F7" s="6">
        <v>-22.65</v>
      </c>
      <c r="G7" s="6">
        <v>-4.45</v>
      </c>
      <c r="H7">
        <v>-18.8</v>
      </c>
      <c r="I7">
        <v>-3.59</v>
      </c>
      <c r="J7">
        <v>-16.39</v>
      </c>
      <c r="K7">
        <v>-2.4500000000000002</v>
      </c>
      <c r="L7">
        <v>-15.22</v>
      </c>
      <c r="M7">
        <v>-2.4</v>
      </c>
      <c r="N7">
        <v>-6.36</v>
      </c>
      <c r="O7">
        <v>10.49</v>
      </c>
    </row>
    <row r="8" spans="1:16" x14ac:dyDescent="0.3">
      <c r="A8" s="23">
        <v>-14.28</v>
      </c>
      <c r="B8" s="6">
        <v>-19.48</v>
      </c>
      <c r="C8" s="6">
        <v>-5.77</v>
      </c>
      <c r="D8" s="6">
        <v>-24.03</v>
      </c>
      <c r="E8" s="6">
        <v>-5.03</v>
      </c>
      <c r="F8" s="6">
        <v>-31.92</v>
      </c>
      <c r="G8" s="6">
        <v>-4.24</v>
      </c>
      <c r="H8">
        <v>-26.48</v>
      </c>
      <c r="I8">
        <v>-3.36</v>
      </c>
      <c r="J8">
        <v>-20.84</v>
      </c>
      <c r="K8">
        <v>-2.23</v>
      </c>
      <c r="L8">
        <v>-18.239999999999998</v>
      </c>
      <c r="M8">
        <v>-2.34</v>
      </c>
      <c r="N8">
        <v>-6.33</v>
      </c>
      <c r="O8">
        <v>10.7</v>
      </c>
    </row>
    <row r="9" spans="1:16" x14ac:dyDescent="0.3">
      <c r="A9" s="23">
        <v>-14.16</v>
      </c>
      <c r="B9" s="6">
        <v>-14.05</v>
      </c>
      <c r="C9" s="6">
        <v>-6.05</v>
      </c>
      <c r="D9" s="6">
        <v>-16.510000000000002</v>
      </c>
      <c r="E9" s="6">
        <v>-5.0999999999999996</v>
      </c>
      <c r="F9" s="6">
        <v>-20.39</v>
      </c>
      <c r="G9" s="6">
        <v>-4.18</v>
      </c>
      <c r="H9">
        <v>-27.4</v>
      </c>
      <c r="I9">
        <v>-3.21</v>
      </c>
      <c r="J9">
        <v>-28.95</v>
      </c>
      <c r="K9">
        <v>-2.0499999999999998</v>
      </c>
      <c r="L9">
        <v>-23.07</v>
      </c>
      <c r="M9">
        <v>-2.3199999999999998</v>
      </c>
      <c r="N9">
        <v>-6.09</v>
      </c>
      <c r="O9">
        <v>10.9</v>
      </c>
    </row>
    <row r="10" spans="1:16" x14ac:dyDescent="0.3">
      <c r="A10" s="23">
        <v>-14.04</v>
      </c>
      <c r="B10" s="6">
        <v>-10.86</v>
      </c>
      <c r="C10" s="6">
        <v>-6.63</v>
      </c>
      <c r="D10" s="6">
        <v>-12.55</v>
      </c>
      <c r="E10" s="6">
        <v>-5.39</v>
      </c>
      <c r="F10" s="6">
        <v>-15.04</v>
      </c>
      <c r="G10" s="6">
        <v>-4.26</v>
      </c>
      <c r="H10">
        <v>-18.95</v>
      </c>
      <c r="I10">
        <v>-3.15</v>
      </c>
      <c r="J10">
        <v>-25.37</v>
      </c>
      <c r="K10">
        <v>-1.94</v>
      </c>
      <c r="L10">
        <v>-33.86</v>
      </c>
      <c r="M10">
        <v>-2.34</v>
      </c>
      <c r="N10">
        <v>-5.64</v>
      </c>
      <c r="O10">
        <v>11.09</v>
      </c>
    </row>
    <row r="11" spans="1:16" x14ac:dyDescent="0.3">
      <c r="A11" s="23">
        <v>-13.92</v>
      </c>
      <c r="B11" s="6">
        <v>-8.7100000000000009</v>
      </c>
      <c r="C11" s="6">
        <v>-7.57</v>
      </c>
      <c r="D11" s="6">
        <v>-9.94</v>
      </c>
      <c r="E11" s="6">
        <v>-5.9</v>
      </c>
      <c r="F11" s="6">
        <v>-11.77</v>
      </c>
      <c r="G11" s="6">
        <v>-4.4800000000000004</v>
      </c>
      <c r="H11">
        <v>-14.52</v>
      </c>
      <c r="I11">
        <v>-3.19</v>
      </c>
      <c r="J11">
        <v>-18.61</v>
      </c>
      <c r="K11">
        <v>-1.87</v>
      </c>
      <c r="L11">
        <v>-27.31</v>
      </c>
      <c r="M11">
        <v>-2.4</v>
      </c>
      <c r="N11">
        <v>-5.03</v>
      </c>
      <c r="O11">
        <v>11.29</v>
      </c>
    </row>
    <row r="12" spans="1:16" x14ac:dyDescent="0.3">
      <c r="A12" s="23">
        <v>-13.8</v>
      </c>
      <c r="B12" s="6">
        <v>-7.21</v>
      </c>
      <c r="C12" s="6">
        <v>-8.98</v>
      </c>
      <c r="D12" s="6">
        <v>-8.08</v>
      </c>
      <c r="E12" s="6">
        <v>-6.68</v>
      </c>
      <c r="F12" s="6">
        <v>-9.4700000000000006</v>
      </c>
      <c r="G12" s="6">
        <v>-4.8600000000000003</v>
      </c>
      <c r="H12">
        <v>-11.59</v>
      </c>
      <c r="I12">
        <v>-3.32</v>
      </c>
      <c r="J12">
        <v>-14.65</v>
      </c>
      <c r="K12">
        <v>-1.85</v>
      </c>
      <c r="L12">
        <v>-20.170000000000002</v>
      </c>
      <c r="M12">
        <v>-2.5</v>
      </c>
      <c r="N12">
        <v>-4.3099999999999996</v>
      </c>
      <c r="O12">
        <v>11.48</v>
      </c>
    </row>
    <row r="13" spans="1:16" x14ac:dyDescent="0.3">
      <c r="A13" s="23">
        <v>-13.67</v>
      </c>
      <c r="B13" s="6">
        <v>-6.18</v>
      </c>
      <c r="C13" s="6">
        <v>-11.04</v>
      </c>
      <c r="D13" s="6">
        <v>-6.71</v>
      </c>
      <c r="E13" s="6">
        <v>-7.79</v>
      </c>
      <c r="F13" s="6">
        <v>-7.75</v>
      </c>
      <c r="G13" s="6">
        <v>-5.43</v>
      </c>
      <c r="H13">
        <v>-9.44</v>
      </c>
      <c r="I13">
        <v>-3.55</v>
      </c>
      <c r="J13">
        <v>-11.91</v>
      </c>
      <c r="K13">
        <v>-1.89</v>
      </c>
      <c r="L13">
        <v>-16.21</v>
      </c>
      <c r="M13">
        <v>-2.64</v>
      </c>
      <c r="N13">
        <v>-3.51</v>
      </c>
      <c r="O13">
        <v>11.66</v>
      </c>
    </row>
    <row r="14" spans="1:16" x14ac:dyDescent="0.3">
      <c r="A14" s="23">
        <v>-13.55</v>
      </c>
      <c r="B14" s="6">
        <v>-5.52</v>
      </c>
      <c r="C14" s="6">
        <v>-14.21</v>
      </c>
      <c r="D14" s="6">
        <v>-5.7</v>
      </c>
      <c r="E14" s="6">
        <v>-9.34</v>
      </c>
      <c r="F14" s="6">
        <v>-6.42</v>
      </c>
      <c r="G14" s="6">
        <v>-6.2</v>
      </c>
      <c r="H14">
        <v>-7.77</v>
      </c>
      <c r="I14">
        <v>-3.89</v>
      </c>
      <c r="J14">
        <v>-9.82</v>
      </c>
      <c r="K14">
        <v>-1.99</v>
      </c>
      <c r="L14">
        <v>-13.47</v>
      </c>
      <c r="M14">
        <v>-2.83</v>
      </c>
      <c r="N14">
        <v>-2.68</v>
      </c>
      <c r="O14">
        <v>11.85</v>
      </c>
    </row>
    <row r="15" spans="1:16" x14ac:dyDescent="0.3">
      <c r="A15" s="23">
        <v>-13.43</v>
      </c>
      <c r="B15" s="6">
        <v>-5.18</v>
      </c>
      <c r="C15" s="6">
        <v>-19.91</v>
      </c>
      <c r="D15" s="6">
        <v>-4.99</v>
      </c>
      <c r="E15" s="6">
        <v>-11.54</v>
      </c>
      <c r="F15" s="6">
        <v>-5.39</v>
      </c>
      <c r="G15" s="6">
        <v>-7.23</v>
      </c>
      <c r="H15">
        <v>-6.43</v>
      </c>
      <c r="I15">
        <v>-4.3499999999999996</v>
      </c>
      <c r="J15">
        <v>-8.16</v>
      </c>
      <c r="K15">
        <v>-2.14</v>
      </c>
      <c r="L15">
        <v>-11.39</v>
      </c>
      <c r="M15">
        <v>-3.08</v>
      </c>
      <c r="N15">
        <v>-1.84</v>
      </c>
      <c r="O15">
        <v>12.03</v>
      </c>
    </row>
    <row r="16" spans="1:16" x14ac:dyDescent="0.3">
      <c r="A16" s="23">
        <v>-13.31</v>
      </c>
      <c r="B16" s="6">
        <v>-5.16</v>
      </c>
      <c r="C16" s="6">
        <v>-33.4</v>
      </c>
      <c r="D16" s="6">
        <v>-4.55</v>
      </c>
      <c r="E16" s="6">
        <v>-14.87</v>
      </c>
      <c r="F16" s="6">
        <v>-4.5999999999999996</v>
      </c>
      <c r="G16" s="6">
        <v>-8.6</v>
      </c>
      <c r="H16">
        <v>-5.34</v>
      </c>
      <c r="I16">
        <v>-4.95</v>
      </c>
      <c r="J16">
        <v>-6.79</v>
      </c>
      <c r="K16">
        <v>-2.35</v>
      </c>
      <c r="L16">
        <v>-9.7100000000000009</v>
      </c>
      <c r="M16">
        <v>-3.38</v>
      </c>
      <c r="N16">
        <v>-1</v>
      </c>
      <c r="O16">
        <v>12.21</v>
      </c>
    </row>
    <row r="17" spans="1:15" x14ac:dyDescent="0.3">
      <c r="A17" s="23">
        <v>-13.19</v>
      </c>
      <c r="B17" s="6">
        <v>-5.46</v>
      </c>
      <c r="C17" s="6">
        <v>-19.41</v>
      </c>
      <c r="D17" s="6">
        <v>-4.34</v>
      </c>
      <c r="E17" s="6">
        <v>-20.85</v>
      </c>
      <c r="F17" s="6">
        <v>-4.0199999999999996</v>
      </c>
      <c r="G17" s="6">
        <v>-10.45</v>
      </c>
      <c r="H17">
        <v>-4.46</v>
      </c>
      <c r="I17">
        <v>-5.72</v>
      </c>
      <c r="J17">
        <v>-5.64</v>
      </c>
      <c r="K17">
        <v>-2.64</v>
      </c>
      <c r="L17">
        <v>-8.32</v>
      </c>
      <c r="M17">
        <v>-3.75</v>
      </c>
      <c r="N17">
        <v>-0.19</v>
      </c>
      <c r="O17">
        <v>12.38</v>
      </c>
    </row>
    <row r="18" spans="1:15" x14ac:dyDescent="0.3">
      <c r="A18" s="23">
        <v>-13.07</v>
      </c>
      <c r="B18" s="6">
        <v>-6.12</v>
      </c>
      <c r="C18" s="6">
        <v>-13.61</v>
      </c>
      <c r="D18" s="6">
        <v>-4.37</v>
      </c>
      <c r="E18" s="6">
        <v>-32.18</v>
      </c>
      <c r="F18" s="6">
        <v>-3.62</v>
      </c>
      <c r="G18" s="6">
        <v>-13.07</v>
      </c>
      <c r="H18">
        <v>-3.74</v>
      </c>
      <c r="I18">
        <v>-6.68</v>
      </c>
      <c r="J18">
        <v>-4.66</v>
      </c>
      <c r="K18">
        <v>-2.99</v>
      </c>
      <c r="L18">
        <v>-7.13</v>
      </c>
      <c r="M18">
        <v>-4.2</v>
      </c>
      <c r="N18">
        <v>0.59</v>
      </c>
      <c r="O18">
        <v>12.56</v>
      </c>
    </row>
    <row r="19" spans="1:15" x14ac:dyDescent="0.3">
      <c r="A19" s="23">
        <v>-12.95</v>
      </c>
      <c r="B19" s="6">
        <v>-7.2</v>
      </c>
      <c r="C19" s="6">
        <v>-10.25</v>
      </c>
      <c r="D19" s="6">
        <v>-4.6399999999999997</v>
      </c>
      <c r="E19" s="6">
        <v>-19.23</v>
      </c>
      <c r="F19" s="6">
        <v>-3.4</v>
      </c>
      <c r="G19" s="6">
        <v>-17.149999999999999</v>
      </c>
      <c r="H19">
        <v>-3.17</v>
      </c>
      <c r="I19">
        <v>-7.91</v>
      </c>
      <c r="J19">
        <v>-3.82</v>
      </c>
      <c r="K19">
        <v>-3.43</v>
      </c>
      <c r="L19">
        <v>-6.1</v>
      </c>
      <c r="M19">
        <v>-4.7300000000000004</v>
      </c>
      <c r="N19">
        <v>1.35</v>
      </c>
      <c r="O19">
        <v>12.73</v>
      </c>
    </row>
    <row r="20" spans="1:15" x14ac:dyDescent="0.3">
      <c r="A20" s="23">
        <v>-12.83</v>
      </c>
      <c r="B20" s="6">
        <v>-8.85</v>
      </c>
      <c r="C20" s="6">
        <v>-7.98</v>
      </c>
      <c r="D20" s="6">
        <v>-5.19</v>
      </c>
      <c r="E20" s="6">
        <v>-13.69</v>
      </c>
      <c r="F20" s="6">
        <v>-3.35</v>
      </c>
      <c r="G20" s="6">
        <v>-25.37</v>
      </c>
      <c r="H20">
        <v>-2.73</v>
      </c>
      <c r="I20">
        <v>-9.49</v>
      </c>
      <c r="J20">
        <v>-3.11</v>
      </c>
      <c r="K20">
        <v>-3.96</v>
      </c>
      <c r="L20">
        <v>-5.21</v>
      </c>
      <c r="M20">
        <v>-5.36</v>
      </c>
      <c r="N20">
        <v>2.08</v>
      </c>
      <c r="O20">
        <v>12.89</v>
      </c>
    </row>
    <row r="21" spans="1:15" x14ac:dyDescent="0.3">
      <c r="A21" s="23">
        <v>-12.71</v>
      </c>
      <c r="B21" s="6">
        <v>-11.37</v>
      </c>
      <c r="C21" s="6">
        <v>-6.36</v>
      </c>
      <c r="D21" s="6">
        <v>-6.04</v>
      </c>
      <c r="E21" s="6">
        <v>-10.37</v>
      </c>
      <c r="F21" s="6">
        <v>-3.47</v>
      </c>
      <c r="G21" s="6">
        <v>-25.74</v>
      </c>
      <c r="H21">
        <v>-2.41</v>
      </c>
      <c r="I21">
        <v>-11.61</v>
      </c>
      <c r="J21">
        <v>-2.4900000000000002</v>
      </c>
      <c r="K21">
        <v>-4.5999999999999996</v>
      </c>
      <c r="L21">
        <v>-4.42</v>
      </c>
      <c r="M21">
        <v>-6.12</v>
      </c>
      <c r="N21">
        <v>2.77</v>
      </c>
      <c r="O21">
        <v>13.06</v>
      </c>
    </row>
    <row r="22" spans="1:15" x14ac:dyDescent="0.3">
      <c r="A22" s="23">
        <v>-12.59</v>
      </c>
      <c r="B22" s="6">
        <v>-15.53</v>
      </c>
      <c r="C22" s="6">
        <v>-5.2</v>
      </c>
      <c r="D22" s="6">
        <v>-7.3</v>
      </c>
      <c r="E22" s="6">
        <v>-8.06</v>
      </c>
      <c r="F22" s="6">
        <v>-3.77</v>
      </c>
      <c r="G22" s="6">
        <v>-16.989999999999998</v>
      </c>
      <c r="H22">
        <v>-2.21</v>
      </c>
      <c r="I22">
        <v>-14.63</v>
      </c>
      <c r="J22">
        <v>-1.97</v>
      </c>
      <c r="K22">
        <v>-5.37</v>
      </c>
      <c r="L22">
        <v>-3.73</v>
      </c>
      <c r="M22">
        <v>-7.01</v>
      </c>
      <c r="N22">
        <v>3.44</v>
      </c>
      <c r="O22">
        <v>13.22</v>
      </c>
    </row>
    <row r="23" spans="1:15" x14ac:dyDescent="0.3">
      <c r="A23" s="23">
        <v>-12.47</v>
      </c>
      <c r="B23" s="6">
        <v>-24.8</v>
      </c>
      <c r="C23" s="6">
        <v>-4.4000000000000004</v>
      </c>
      <c r="D23" s="6">
        <v>-9.1</v>
      </c>
      <c r="E23" s="6">
        <v>-6.36</v>
      </c>
      <c r="F23" s="6">
        <v>-4.28</v>
      </c>
      <c r="G23" s="6">
        <v>-12.57</v>
      </c>
      <c r="H23">
        <v>-2.12</v>
      </c>
      <c r="I23">
        <v>-19.559999999999999</v>
      </c>
      <c r="J23">
        <v>-1.54</v>
      </c>
      <c r="K23">
        <v>-6.29</v>
      </c>
      <c r="L23">
        <v>-3.12</v>
      </c>
      <c r="M23">
        <v>-8.07</v>
      </c>
      <c r="N23">
        <v>4.09</v>
      </c>
      <c r="O23">
        <v>13.38</v>
      </c>
    </row>
    <row r="24" spans="1:15" x14ac:dyDescent="0.3">
      <c r="A24" s="23">
        <v>-12.35</v>
      </c>
      <c r="B24" s="6">
        <v>-23.37</v>
      </c>
      <c r="C24" s="6">
        <v>-3.9</v>
      </c>
      <c r="D24" s="6">
        <v>-11.77</v>
      </c>
      <c r="E24" s="6">
        <v>-5.07</v>
      </c>
      <c r="F24" s="6">
        <v>-5.0199999999999996</v>
      </c>
      <c r="G24" s="6">
        <v>-9.67</v>
      </c>
      <c r="H24">
        <v>-2.15</v>
      </c>
      <c r="I24">
        <v>-29.67</v>
      </c>
      <c r="J24">
        <v>-1.18</v>
      </c>
      <c r="K24">
        <v>-7.42</v>
      </c>
      <c r="L24">
        <v>-2.58</v>
      </c>
      <c r="M24">
        <v>-9.32</v>
      </c>
      <c r="N24">
        <v>4.71</v>
      </c>
      <c r="O24">
        <v>13.54</v>
      </c>
    </row>
    <row r="25" spans="1:15" x14ac:dyDescent="0.3">
      <c r="A25" s="23">
        <v>-12.23</v>
      </c>
      <c r="B25" s="6">
        <v>-14.67</v>
      </c>
      <c r="C25" s="6">
        <v>-3.69</v>
      </c>
      <c r="D25" s="6">
        <v>-16.16</v>
      </c>
      <c r="E25" s="6">
        <v>-4.1100000000000003</v>
      </c>
      <c r="F25" s="6">
        <v>-6.05</v>
      </c>
      <c r="G25" s="6">
        <v>-7.56</v>
      </c>
      <c r="H25">
        <v>-2.31</v>
      </c>
      <c r="I25">
        <v>-22.12</v>
      </c>
      <c r="J25">
        <v>-0.9</v>
      </c>
      <c r="K25">
        <v>-8.82</v>
      </c>
      <c r="L25">
        <v>-2.11</v>
      </c>
      <c r="M25">
        <v>-10.74</v>
      </c>
      <c r="N25">
        <v>5.3</v>
      </c>
      <c r="O25">
        <v>13.69</v>
      </c>
    </row>
    <row r="26" spans="1:15" x14ac:dyDescent="0.3">
      <c r="A26" s="23">
        <v>-12.11</v>
      </c>
      <c r="B26" s="6">
        <v>-10.46</v>
      </c>
      <c r="C26" s="6">
        <v>-3.75</v>
      </c>
      <c r="D26" s="6">
        <v>-26.16</v>
      </c>
      <c r="E26" s="6">
        <v>-3.4</v>
      </c>
      <c r="F26" s="6">
        <v>-7.46</v>
      </c>
      <c r="G26" s="6">
        <v>-5.93</v>
      </c>
      <c r="H26">
        <v>-2.59</v>
      </c>
      <c r="I26">
        <v>-15.62</v>
      </c>
      <c r="J26">
        <v>-0.7</v>
      </c>
      <c r="K26">
        <v>-10.6</v>
      </c>
      <c r="L26">
        <v>-1.7</v>
      </c>
      <c r="M26">
        <v>-12.2</v>
      </c>
      <c r="N26">
        <v>5.87</v>
      </c>
      <c r="O26">
        <v>13.85</v>
      </c>
    </row>
    <row r="27" spans="1:15" x14ac:dyDescent="0.3">
      <c r="A27" s="23">
        <v>-11.99</v>
      </c>
      <c r="B27" s="6">
        <v>-7.79</v>
      </c>
      <c r="C27" s="6">
        <v>-4.0999999999999996</v>
      </c>
      <c r="D27" s="6">
        <v>-22.47</v>
      </c>
      <c r="E27" s="6">
        <v>-2.92</v>
      </c>
      <c r="F27" s="6">
        <v>-9.41</v>
      </c>
      <c r="G27" s="6">
        <v>-4.6399999999999997</v>
      </c>
      <c r="H27">
        <v>-3.01</v>
      </c>
      <c r="I27">
        <v>-11.84</v>
      </c>
      <c r="J27">
        <v>-0.56000000000000005</v>
      </c>
      <c r="K27">
        <v>-12.98</v>
      </c>
      <c r="L27">
        <v>-1.35</v>
      </c>
      <c r="M27">
        <v>-13.25</v>
      </c>
      <c r="N27">
        <v>6.42</v>
      </c>
      <c r="O27">
        <v>14</v>
      </c>
    </row>
    <row r="28" spans="1:15" x14ac:dyDescent="0.3">
      <c r="A28" s="23">
        <v>-11.87</v>
      </c>
      <c r="B28" s="6">
        <v>-5.95</v>
      </c>
      <c r="C28" s="6">
        <v>-4.7699999999999996</v>
      </c>
      <c r="D28" s="6">
        <v>-14.44</v>
      </c>
      <c r="E28" s="6">
        <v>-2.65</v>
      </c>
      <c r="F28" s="6">
        <v>-12.26</v>
      </c>
      <c r="G28" s="6">
        <v>-3.62</v>
      </c>
      <c r="H28">
        <v>-3.6</v>
      </c>
      <c r="I28">
        <v>-9.1999999999999993</v>
      </c>
      <c r="J28">
        <v>-0.49</v>
      </c>
      <c r="K28">
        <v>-16.45</v>
      </c>
      <c r="L28">
        <v>-1.06</v>
      </c>
      <c r="M28">
        <v>-13.17</v>
      </c>
      <c r="N28">
        <v>6.95</v>
      </c>
      <c r="O28">
        <v>14.15</v>
      </c>
    </row>
    <row r="29" spans="1:15" x14ac:dyDescent="0.3">
      <c r="A29" s="23">
        <v>-11.75</v>
      </c>
      <c r="B29" s="6">
        <v>-4.6500000000000004</v>
      </c>
      <c r="C29" s="6">
        <v>-5.84</v>
      </c>
      <c r="D29" s="6">
        <v>-10.34</v>
      </c>
      <c r="E29" s="6">
        <v>-2.59</v>
      </c>
      <c r="F29" s="6">
        <v>-16.96</v>
      </c>
      <c r="G29" s="6">
        <v>-2.81</v>
      </c>
      <c r="H29">
        <v>-4.38</v>
      </c>
      <c r="I29">
        <v>-7.2</v>
      </c>
      <c r="J29">
        <v>-0.5</v>
      </c>
      <c r="K29">
        <v>-22.57</v>
      </c>
      <c r="L29">
        <v>-0.82</v>
      </c>
      <c r="M29">
        <v>-11.8</v>
      </c>
      <c r="N29">
        <v>7.46</v>
      </c>
      <c r="O29">
        <v>14.29</v>
      </c>
    </row>
    <row r="30" spans="1:15" x14ac:dyDescent="0.3">
      <c r="A30" s="23">
        <v>-11.63</v>
      </c>
      <c r="B30" s="6">
        <v>-3.78</v>
      </c>
      <c r="C30" s="6">
        <v>-7.43</v>
      </c>
      <c r="D30" s="6">
        <v>-7.67</v>
      </c>
      <c r="E30" s="6">
        <v>-2.73</v>
      </c>
      <c r="F30" s="6">
        <v>-27.98</v>
      </c>
      <c r="G30" s="6">
        <v>-2.1800000000000002</v>
      </c>
      <c r="H30">
        <v>-5.4</v>
      </c>
      <c r="I30">
        <v>-5.6</v>
      </c>
      <c r="J30">
        <v>-0.59</v>
      </c>
      <c r="K30">
        <v>-35.840000000000003</v>
      </c>
      <c r="L30">
        <v>-0.63</v>
      </c>
      <c r="M30">
        <v>-9.82</v>
      </c>
      <c r="N30">
        <v>7.95</v>
      </c>
      <c r="O30">
        <v>14.44</v>
      </c>
    </row>
    <row r="31" spans="1:15" x14ac:dyDescent="0.3">
      <c r="A31" s="23">
        <v>-11.51</v>
      </c>
      <c r="B31" s="6">
        <v>-3.27</v>
      </c>
      <c r="C31" s="6">
        <v>-9.8000000000000007</v>
      </c>
      <c r="D31" s="6">
        <v>-5.76</v>
      </c>
      <c r="E31" s="6">
        <v>-3.09</v>
      </c>
      <c r="F31" s="6">
        <v>-21.28</v>
      </c>
      <c r="G31" s="6">
        <v>-1.71</v>
      </c>
      <c r="H31">
        <v>-6.73</v>
      </c>
      <c r="I31">
        <v>-4.3</v>
      </c>
      <c r="J31">
        <v>-0.75</v>
      </c>
      <c r="K31">
        <v>-21.03</v>
      </c>
      <c r="L31">
        <v>-0.5</v>
      </c>
      <c r="M31">
        <v>-7.79</v>
      </c>
      <c r="N31">
        <v>8.43</v>
      </c>
      <c r="O31">
        <v>14.58</v>
      </c>
    </row>
    <row r="32" spans="1:15" x14ac:dyDescent="0.3">
      <c r="A32" s="23">
        <v>-11.39</v>
      </c>
      <c r="B32" s="6">
        <v>-3.07</v>
      </c>
      <c r="C32" s="6">
        <v>-13.62</v>
      </c>
      <c r="D32" s="6">
        <v>-4.3499999999999996</v>
      </c>
      <c r="E32" s="6">
        <v>-3.71</v>
      </c>
      <c r="F32" s="6">
        <v>-14.02</v>
      </c>
      <c r="G32" s="6">
        <v>-1.4</v>
      </c>
      <c r="H32">
        <v>-8.51</v>
      </c>
      <c r="I32">
        <v>-3.21</v>
      </c>
      <c r="J32">
        <v>-0.99</v>
      </c>
      <c r="K32">
        <v>-15.35</v>
      </c>
      <c r="L32">
        <v>-0.43</v>
      </c>
      <c r="M32">
        <v>-5.91</v>
      </c>
      <c r="N32">
        <v>8.89</v>
      </c>
      <c r="O32">
        <v>14.72</v>
      </c>
    </row>
    <row r="33" spans="1:15" x14ac:dyDescent="0.3">
      <c r="A33" s="23">
        <v>-11.27</v>
      </c>
      <c r="B33" s="6">
        <v>-3.2</v>
      </c>
      <c r="C33" s="6">
        <v>-21.47</v>
      </c>
      <c r="D33" s="6">
        <v>-3.32</v>
      </c>
      <c r="E33" s="6">
        <v>-4.62</v>
      </c>
      <c r="F33" s="6">
        <v>-10.09</v>
      </c>
      <c r="G33" s="6">
        <v>-1.23</v>
      </c>
      <c r="H33">
        <v>-10.98</v>
      </c>
      <c r="I33">
        <v>-2.31</v>
      </c>
      <c r="J33">
        <v>-1.33</v>
      </c>
      <c r="K33">
        <v>-11.9</v>
      </c>
      <c r="L33">
        <v>-0.41</v>
      </c>
      <c r="M33">
        <v>-4.22</v>
      </c>
      <c r="N33">
        <v>9.34</v>
      </c>
      <c r="O33">
        <v>14.85</v>
      </c>
    </row>
    <row r="34" spans="1:15" x14ac:dyDescent="0.3">
      <c r="A34" s="23">
        <v>-11.14</v>
      </c>
      <c r="B34" s="6">
        <v>-3.67</v>
      </c>
      <c r="C34" s="6">
        <v>-24.94</v>
      </c>
      <c r="D34" s="6">
        <v>-2.59</v>
      </c>
      <c r="E34" s="6">
        <v>-5.91</v>
      </c>
      <c r="F34" s="6">
        <v>-7.44</v>
      </c>
      <c r="G34" s="6">
        <v>-1.2</v>
      </c>
      <c r="H34">
        <v>-14.75</v>
      </c>
      <c r="I34">
        <v>-1.55</v>
      </c>
      <c r="J34">
        <v>-1.77</v>
      </c>
      <c r="K34">
        <v>-9.43</v>
      </c>
      <c r="L34">
        <v>-0.46</v>
      </c>
      <c r="M34">
        <v>-2.7</v>
      </c>
      <c r="N34">
        <v>9.77</v>
      </c>
      <c r="O34">
        <v>14.99</v>
      </c>
    </row>
    <row r="35" spans="1:15" x14ac:dyDescent="0.3">
      <c r="A35" s="23">
        <v>-11.02</v>
      </c>
      <c r="B35" s="6">
        <v>-4.53</v>
      </c>
      <c r="C35" s="6">
        <v>-14.49</v>
      </c>
      <c r="D35" s="6">
        <v>-2.12</v>
      </c>
      <c r="E35" s="6">
        <v>-7.75</v>
      </c>
      <c r="F35" s="6">
        <v>-5.49</v>
      </c>
      <c r="G35" s="6">
        <v>-1.32</v>
      </c>
      <c r="H35">
        <v>-21.93</v>
      </c>
      <c r="I35">
        <v>-0.92</v>
      </c>
      <c r="J35">
        <v>-2.33</v>
      </c>
      <c r="K35">
        <v>-7.52</v>
      </c>
      <c r="L35">
        <v>-0.56999999999999995</v>
      </c>
      <c r="M35">
        <v>-1.33</v>
      </c>
      <c r="N35">
        <v>10.19</v>
      </c>
      <c r="O35">
        <v>15.12</v>
      </c>
    </row>
    <row r="36" spans="1:15" x14ac:dyDescent="0.3">
      <c r="A36" s="23">
        <v>-10.9</v>
      </c>
      <c r="B36" s="6">
        <v>-5.89</v>
      </c>
      <c r="C36" s="6">
        <v>-9.84</v>
      </c>
      <c r="D36" s="6">
        <v>-1.9</v>
      </c>
      <c r="E36" s="6">
        <v>-10.44</v>
      </c>
      <c r="F36" s="6">
        <v>-3.99</v>
      </c>
      <c r="G36" s="6">
        <v>-1.6</v>
      </c>
      <c r="H36">
        <v>-26.66</v>
      </c>
      <c r="I36">
        <v>-0.4</v>
      </c>
      <c r="J36">
        <v>-3.03</v>
      </c>
      <c r="K36">
        <v>-5.97</v>
      </c>
      <c r="L36">
        <v>-0.75</v>
      </c>
      <c r="M36">
        <v>-0.08</v>
      </c>
      <c r="N36">
        <v>10.6</v>
      </c>
      <c r="O36">
        <v>15.25</v>
      </c>
    </row>
    <row r="37" spans="1:15" x14ac:dyDescent="0.3">
      <c r="A37" s="23">
        <v>-10.78</v>
      </c>
      <c r="B37" s="6">
        <v>-7.96</v>
      </c>
      <c r="C37" s="6">
        <v>-6.94</v>
      </c>
      <c r="D37" s="6">
        <v>-1.92</v>
      </c>
      <c r="E37" s="6">
        <v>-14.84</v>
      </c>
      <c r="F37" s="6">
        <v>-2.83</v>
      </c>
      <c r="G37" s="6">
        <v>-2.0499999999999998</v>
      </c>
      <c r="H37">
        <v>-16.3</v>
      </c>
      <c r="I37">
        <v>0.01</v>
      </c>
      <c r="J37">
        <v>-3.9</v>
      </c>
      <c r="K37">
        <v>-4.67</v>
      </c>
      <c r="L37">
        <v>-1.01</v>
      </c>
      <c r="M37">
        <v>1.07</v>
      </c>
      <c r="N37">
        <v>10.99</v>
      </c>
      <c r="O37">
        <v>15.38</v>
      </c>
    </row>
    <row r="38" spans="1:15" x14ac:dyDescent="0.3">
      <c r="A38" s="23">
        <v>-10.66</v>
      </c>
      <c r="B38" s="6">
        <v>-11.26</v>
      </c>
      <c r="C38" s="6">
        <v>-4.93</v>
      </c>
      <c r="D38" s="6">
        <v>-2.2000000000000002</v>
      </c>
      <c r="E38" s="6">
        <v>-24.96</v>
      </c>
      <c r="F38" s="6">
        <v>-1.94</v>
      </c>
      <c r="G38" s="6">
        <v>-2.71</v>
      </c>
      <c r="H38">
        <v>-11.45</v>
      </c>
      <c r="I38">
        <v>0.32</v>
      </c>
      <c r="J38">
        <v>-4.9800000000000004</v>
      </c>
      <c r="K38">
        <v>-3.58</v>
      </c>
      <c r="L38">
        <v>-1.36</v>
      </c>
      <c r="M38">
        <v>2.13</v>
      </c>
      <c r="N38">
        <v>11.38</v>
      </c>
      <c r="O38">
        <v>15.51</v>
      </c>
    </row>
    <row r="39" spans="1:15" x14ac:dyDescent="0.3">
      <c r="A39" s="23">
        <v>-10.54</v>
      </c>
      <c r="B39" s="6">
        <v>-17.510000000000002</v>
      </c>
      <c r="C39" s="6">
        <v>-3.48</v>
      </c>
      <c r="D39" s="6">
        <v>-2.75</v>
      </c>
      <c r="E39" s="6">
        <v>-21.1</v>
      </c>
      <c r="F39" s="6">
        <v>-1.26</v>
      </c>
      <c r="G39" s="6">
        <v>-3.6</v>
      </c>
      <c r="H39">
        <v>-8.33</v>
      </c>
      <c r="I39">
        <v>0.54</v>
      </c>
      <c r="J39">
        <v>-6.34</v>
      </c>
      <c r="K39">
        <v>-2.65</v>
      </c>
      <c r="L39">
        <v>-1.81</v>
      </c>
      <c r="M39">
        <v>3.12</v>
      </c>
      <c r="N39">
        <v>11.75</v>
      </c>
      <c r="O39">
        <v>15.63</v>
      </c>
    </row>
    <row r="40" spans="1:15" x14ac:dyDescent="0.3">
      <c r="A40" s="23">
        <v>-10.42</v>
      </c>
      <c r="B40" s="6">
        <v>-30.28</v>
      </c>
      <c r="C40" s="6">
        <v>-2.44</v>
      </c>
      <c r="D40" s="6">
        <v>-3.62</v>
      </c>
      <c r="E40" s="6">
        <v>-13.03</v>
      </c>
      <c r="F40" s="6">
        <v>-0.78</v>
      </c>
      <c r="G40" s="6">
        <v>-4.8099999999999996</v>
      </c>
      <c r="H40">
        <v>-6.06</v>
      </c>
      <c r="I40">
        <v>0.66</v>
      </c>
      <c r="J40">
        <v>-8.1</v>
      </c>
      <c r="K40">
        <v>-1.85</v>
      </c>
      <c r="L40">
        <v>-2.39</v>
      </c>
      <c r="M40">
        <v>4.04</v>
      </c>
      <c r="N40">
        <v>12.11</v>
      </c>
      <c r="O40">
        <v>15.76</v>
      </c>
    </row>
    <row r="41" spans="1:15" x14ac:dyDescent="0.3">
      <c r="A41" s="23">
        <v>-10.3</v>
      </c>
      <c r="B41" s="6">
        <v>-15.03</v>
      </c>
      <c r="C41" s="6">
        <v>-1.75</v>
      </c>
      <c r="D41" s="6">
        <v>-4.92</v>
      </c>
      <c r="E41" s="6">
        <v>-8.89</v>
      </c>
      <c r="F41" s="6">
        <v>-0.48</v>
      </c>
      <c r="G41" s="6">
        <v>-6.44</v>
      </c>
      <c r="H41">
        <v>-4.3</v>
      </c>
      <c r="I41">
        <v>0.69</v>
      </c>
      <c r="J41">
        <v>-10.48</v>
      </c>
      <c r="K41">
        <v>-1.1599999999999999</v>
      </c>
      <c r="L41">
        <v>-3.11</v>
      </c>
      <c r="M41">
        <v>4.91</v>
      </c>
      <c r="N41">
        <v>12.47</v>
      </c>
      <c r="O41">
        <v>15.88</v>
      </c>
    </row>
    <row r="42" spans="1:15" x14ac:dyDescent="0.3">
      <c r="A42" s="23">
        <v>-10.18</v>
      </c>
      <c r="B42" s="6">
        <v>-9.6</v>
      </c>
      <c r="C42" s="6">
        <v>-1.35</v>
      </c>
      <c r="D42" s="6">
        <v>-6.8</v>
      </c>
      <c r="E42" s="6">
        <v>-6.16</v>
      </c>
      <c r="F42" s="6">
        <v>-0.36</v>
      </c>
      <c r="G42" s="6">
        <v>-8.73</v>
      </c>
      <c r="H42">
        <v>-2.89</v>
      </c>
      <c r="I42">
        <v>0.62</v>
      </c>
      <c r="J42">
        <v>-14.01</v>
      </c>
      <c r="K42">
        <v>-0.56999999999999995</v>
      </c>
      <c r="L42">
        <v>-4.0199999999999996</v>
      </c>
      <c r="M42">
        <v>5.73</v>
      </c>
      <c r="N42">
        <v>12.81</v>
      </c>
      <c r="O42">
        <v>16</v>
      </c>
    </row>
    <row r="43" spans="1:15" x14ac:dyDescent="0.3">
      <c r="A43" s="23">
        <v>-10.06</v>
      </c>
      <c r="B43" s="6">
        <v>-6.4</v>
      </c>
      <c r="C43" s="6">
        <v>-1.23</v>
      </c>
      <c r="D43" s="6">
        <v>-9.64</v>
      </c>
      <c r="E43" s="6">
        <v>-4.1900000000000004</v>
      </c>
      <c r="F43" s="6">
        <v>-0.41</v>
      </c>
      <c r="G43" s="6">
        <v>-12.19</v>
      </c>
      <c r="H43">
        <v>-1.75</v>
      </c>
      <c r="I43">
        <v>0.45</v>
      </c>
      <c r="J43">
        <v>-20.420000000000002</v>
      </c>
      <c r="K43">
        <v>-0.08</v>
      </c>
      <c r="L43">
        <v>-5.17</v>
      </c>
      <c r="M43">
        <v>6.5</v>
      </c>
      <c r="N43">
        <v>13.15</v>
      </c>
      <c r="O43">
        <v>16.12</v>
      </c>
    </row>
    <row r="44" spans="1:15" x14ac:dyDescent="0.3">
      <c r="A44" s="23">
        <v>-9.94</v>
      </c>
      <c r="B44" s="6">
        <v>-4.24</v>
      </c>
      <c r="C44" s="6">
        <v>-1.4</v>
      </c>
      <c r="D44" s="6">
        <v>-14.49</v>
      </c>
      <c r="E44" s="6">
        <v>-2.7</v>
      </c>
      <c r="F44" s="6">
        <v>-0.65</v>
      </c>
      <c r="G44" s="6">
        <v>-18.54</v>
      </c>
      <c r="H44">
        <v>-0.82</v>
      </c>
      <c r="I44">
        <v>0.16</v>
      </c>
      <c r="J44">
        <v>-33.43</v>
      </c>
      <c r="K44">
        <v>0.33</v>
      </c>
      <c r="L44">
        <v>-6.63</v>
      </c>
      <c r="M44">
        <v>7.24</v>
      </c>
      <c r="N44">
        <v>13.47</v>
      </c>
      <c r="O44">
        <v>16.23</v>
      </c>
    </row>
    <row r="45" spans="1:15" x14ac:dyDescent="0.3">
      <c r="A45" s="23">
        <v>-9.82</v>
      </c>
      <c r="B45" s="6">
        <v>-2.73</v>
      </c>
      <c r="C45" s="6">
        <v>-1.88</v>
      </c>
      <c r="D45" s="6">
        <v>-27.37</v>
      </c>
      <c r="E45" s="6">
        <v>-1.58</v>
      </c>
      <c r="F45" s="6">
        <v>-1.1000000000000001</v>
      </c>
      <c r="G45" s="6">
        <v>-28.77</v>
      </c>
      <c r="H45">
        <v>-0.05</v>
      </c>
      <c r="I45">
        <v>-0.24</v>
      </c>
      <c r="J45">
        <v>-17.91</v>
      </c>
      <c r="K45">
        <v>0.66</v>
      </c>
      <c r="L45">
        <v>-8.49</v>
      </c>
      <c r="M45">
        <v>7.94</v>
      </c>
      <c r="N45">
        <v>13.79</v>
      </c>
      <c r="O45">
        <v>16.350000000000001</v>
      </c>
    </row>
    <row r="46" spans="1:15" x14ac:dyDescent="0.3">
      <c r="A46" s="23">
        <v>-9.6999999999999993</v>
      </c>
      <c r="B46" s="6">
        <v>-1.68</v>
      </c>
      <c r="C46" s="6">
        <v>-2.72</v>
      </c>
      <c r="D46" s="6">
        <v>-17.87</v>
      </c>
      <c r="E46" s="6">
        <v>-0.74</v>
      </c>
      <c r="F46" s="6">
        <v>-1.78</v>
      </c>
      <c r="G46" s="6">
        <v>-15.63</v>
      </c>
      <c r="H46">
        <v>0.56000000000000005</v>
      </c>
      <c r="I46">
        <v>-0.79</v>
      </c>
      <c r="J46">
        <v>-12.38</v>
      </c>
      <c r="K46">
        <v>0.91</v>
      </c>
      <c r="L46">
        <v>-10.82</v>
      </c>
      <c r="M46">
        <v>8.61</v>
      </c>
      <c r="N46">
        <v>14.1</v>
      </c>
      <c r="O46">
        <v>16.46</v>
      </c>
    </row>
    <row r="47" spans="1:15" x14ac:dyDescent="0.3">
      <c r="A47" s="23">
        <v>-9.58</v>
      </c>
      <c r="B47" s="6">
        <v>-1.01</v>
      </c>
      <c r="C47" s="6">
        <v>-4.01</v>
      </c>
      <c r="D47" s="6">
        <v>-10.81</v>
      </c>
      <c r="E47" s="6">
        <v>-0.14000000000000001</v>
      </c>
      <c r="F47" s="6">
        <v>-2.74</v>
      </c>
      <c r="G47" s="6">
        <v>-10.24</v>
      </c>
      <c r="H47">
        <v>1.03</v>
      </c>
      <c r="I47">
        <v>-1.5</v>
      </c>
      <c r="J47">
        <v>-9</v>
      </c>
      <c r="K47">
        <v>1.08</v>
      </c>
      <c r="L47">
        <v>-13.1</v>
      </c>
      <c r="M47">
        <v>9.25</v>
      </c>
      <c r="N47">
        <v>14.4</v>
      </c>
      <c r="O47">
        <v>16.57</v>
      </c>
    </row>
    <row r="48" spans="1:15" x14ac:dyDescent="0.3">
      <c r="A48" s="23">
        <v>-9.4600000000000009</v>
      </c>
      <c r="B48" s="6">
        <v>-0.67</v>
      </c>
      <c r="C48" s="6">
        <v>-5.94</v>
      </c>
      <c r="D48" s="6">
        <v>-6.99</v>
      </c>
      <c r="E48" s="6">
        <v>0.23</v>
      </c>
      <c r="F48" s="6">
        <v>-4.08</v>
      </c>
      <c r="G48" s="6">
        <v>-6.92</v>
      </c>
      <c r="H48">
        <v>1.38</v>
      </c>
      <c r="I48">
        <v>-2.41</v>
      </c>
      <c r="J48">
        <v>-6.57</v>
      </c>
      <c r="K48">
        <v>1.17</v>
      </c>
      <c r="L48">
        <v>-13.13</v>
      </c>
      <c r="M48">
        <v>9.86</v>
      </c>
      <c r="N48">
        <v>14.7</v>
      </c>
      <c r="O48">
        <v>16.68</v>
      </c>
    </row>
    <row r="49" spans="1:15" x14ac:dyDescent="0.3">
      <c r="A49" s="23">
        <v>-9.34</v>
      </c>
      <c r="B49" s="6">
        <v>-0.67</v>
      </c>
      <c r="C49" s="6">
        <v>-8.94</v>
      </c>
      <c r="D49" s="6">
        <v>-4.43</v>
      </c>
      <c r="E49" s="6">
        <v>0.4</v>
      </c>
      <c r="F49" s="6">
        <v>-5.96</v>
      </c>
      <c r="G49" s="6">
        <v>-4.55</v>
      </c>
      <c r="H49">
        <v>1.61</v>
      </c>
      <c r="I49">
        <v>-3.58</v>
      </c>
      <c r="J49">
        <v>-4.7</v>
      </c>
      <c r="K49">
        <v>1.17</v>
      </c>
      <c r="L49">
        <v>-10.4</v>
      </c>
      <c r="M49">
        <v>10.45</v>
      </c>
      <c r="N49">
        <v>14.99</v>
      </c>
      <c r="O49">
        <v>16.78</v>
      </c>
    </row>
    <row r="50" spans="1:15" x14ac:dyDescent="0.3">
      <c r="A50" s="23">
        <v>-9.2200000000000006</v>
      </c>
      <c r="B50" s="6">
        <v>-0.99</v>
      </c>
      <c r="C50" s="6">
        <v>-14.31</v>
      </c>
      <c r="D50" s="6">
        <v>-2.59</v>
      </c>
      <c r="E50" s="6">
        <v>0.35</v>
      </c>
      <c r="F50" s="6">
        <v>-8.7200000000000006</v>
      </c>
      <c r="G50" s="6">
        <v>-2.75</v>
      </c>
      <c r="H50">
        <v>1.72</v>
      </c>
      <c r="I50">
        <v>-5.09</v>
      </c>
      <c r="J50">
        <v>-3.19</v>
      </c>
      <c r="K50">
        <v>1.08</v>
      </c>
      <c r="L50">
        <v>-7.27</v>
      </c>
      <c r="M50">
        <v>11.02</v>
      </c>
      <c r="N50">
        <v>15.27</v>
      </c>
      <c r="O50">
        <v>16.89</v>
      </c>
    </row>
    <row r="51" spans="1:15" x14ac:dyDescent="0.3">
      <c r="A51" s="23">
        <v>-9.1</v>
      </c>
      <c r="B51" s="6">
        <v>-1.7</v>
      </c>
      <c r="C51" s="6">
        <v>-30.84</v>
      </c>
      <c r="D51" s="6">
        <v>-1.23</v>
      </c>
      <c r="E51" s="6">
        <v>0.08</v>
      </c>
      <c r="F51" s="6">
        <v>-13.27</v>
      </c>
      <c r="G51" s="6">
        <v>-1.33</v>
      </c>
      <c r="H51">
        <v>1.71</v>
      </c>
      <c r="I51">
        <v>-7.13</v>
      </c>
      <c r="J51">
        <v>-1.95</v>
      </c>
      <c r="K51">
        <v>0.89</v>
      </c>
      <c r="L51">
        <v>-4.57</v>
      </c>
      <c r="M51">
        <v>11.56</v>
      </c>
      <c r="N51">
        <v>15.54</v>
      </c>
      <c r="O51">
        <v>16.989999999999998</v>
      </c>
    </row>
    <row r="52" spans="1:15" x14ac:dyDescent="0.3">
      <c r="A52" s="23">
        <v>-8.98</v>
      </c>
      <c r="B52" s="6">
        <v>-2.87</v>
      </c>
      <c r="C52" s="6">
        <v>-15.12</v>
      </c>
      <c r="D52" s="6">
        <v>-0.23</v>
      </c>
      <c r="E52" s="6">
        <v>-0.43</v>
      </c>
      <c r="F52" s="6">
        <v>-24.22</v>
      </c>
      <c r="G52" s="6">
        <v>-0.2</v>
      </c>
      <c r="H52">
        <v>1.57</v>
      </c>
      <c r="I52">
        <v>-10.050000000000001</v>
      </c>
      <c r="J52">
        <v>-0.92</v>
      </c>
      <c r="K52">
        <v>0.59</v>
      </c>
      <c r="L52">
        <v>-2.2999999999999998</v>
      </c>
      <c r="M52">
        <v>12.09</v>
      </c>
      <c r="N52">
        <v>15.81</v>
      </c>
      <c r="O52">
        <v>17.100000000000001</v>
      </c>
    </row>
    <row r="53" spans="1:15" x14ac:dyDescent="0.3">
      <c r="A53" s="23">
        <v>-8.86</v>
      </c>
      <c r="B53" s="6">
        <v>-4.6900000000000004</v>
      </c>
      <c r="C53" s="6">
        <v>-8.82</v>
      </c>
      <c r="D53" s="6">
        <v>0.47</v>
      </c>
      <c r="E53" s="6">
        <v>-1.24</v>
      </c>
      <c r="F53" s="6">
        <v>-18.53</v>
      </c>
      <c r="G53" s="6">
        <v>0.71</v>
      </c>
      <c r="H53">
        <v>1.29</v>
      </c>
      <c r="I53">
        <v>-14.83</v>
      </c>
      <c r="J53">
        <v>-0.05</v>
      </c>
      <c r="K53">
        <v>0.16</v>
      </c>
      <c r="L53">
        <v>-0.36</v>
      </c>
      <c r="M53">
        <v>12.6</v>
      </c>
      <c r="N53">
        <v>16.07</v>
      </c>
      <c r="O53">
        <v>17.2</v>
      </c>
    </row>
    <row r="54" spans="1:15" x14ac:dyDescent="0.3">
      <c r="A54" s="23">
        <v>-8.73</v>
      </c>
      <c r="B54" s="6">
        <v>-7.55</v>
      </c>
      <c r="C54" s="6">
        <v>-5.26</v>
      </c>
      <c r="D54" s="6">
        <v>0.91</v>
      </c>
      <c r="E54" s="6">
        <v>-2.41</v>
      </c>
      <c r="F54" s="6">
        <v>-10.76</v>
      </c>
      <c r="G54" s="6">
        <v>1.42</v>
      </c>
      <c r="H54">
        <v>0.86</v>
      </c>
      <c r="I54">
        <v>-27.21</v>
      </c>
      <c r="J54">
        <v>0.67</v>
      </c>
      <c r="K54">
        <v>-0.43</v>
      </c>
      <c r="L54">
        <v>1.33</v>
      </c>
      <c r="M54">
        <v>13.09</v>
      </c>
      <c r="N54">
        <v>16.329999999999998</v>
      </c>
      <c r="O54">
        <v>17.29</v>
      </c>
    </row>
    <row r="55" spans="1:15" x14ac:dyDescent="0.3">
      <c r="A55" s="23">
        <v>-8.61</v>
      </c>
      <c r="B55" s="6">
        <v>-12.66</v>
      </c>
      <c r="C55" s="6">
        <v>-2.87</v>
      </c>
      <c r="D55" s="6">
        <v>1.1000000000000001</v>
      </c>
      <c r="E55" s="6">
        <v>-4.08</v>
      </c>
      <c r="F55" s="6">
        <v>-6.67</v>
      </c>
      <c r="G55" s="6">
        <v>1.96</v>
      </c>
      <c r="H55">
        <v>0.26</v>
      </c>
      <c r="I55">
        <v>-19.510000000000002</v>
      </c>
      <c r="J55">
        <v>1.26</v>
      </c>
      <c r="K55">
        <v>-1.22</v>
      </c>
      <c r="L55">
        <v>2.83</v>
      </c>
      <c r="M55">
        <v>13.56</v>
      </c>
      <c r="N55">
        <v>16.579999999999998</v>
      </c>
      <c r="O55">
        <v>17.39</v>
      </c>
    </row>
    <row r="56" spans="1:15" x14ac:dyDescent="0.3">
      <c r="A56" s="23">
        <v>-8.49</v>
      </c>
      <c r="B56" s="6">
        <v>-28.44</v>
      </c>
      <c r="C56" s="6">
        <v>-1.1599999999999999</v>
      </c>
      <c r="D56" s="6">
        <v>1.04</v>
      </c>
      <c r="E56" s="6">
        <v>-6.55</v>
      </c>
      <c r="F56" s="6">
        <v>-3.93</v>
      </c>
      <c r="G56" s="6">
        <v>2.34</v>
      </c>
      <c r="H56">
        <v>-0.55000000000000004</v>
      </c>
      <c r="I56">
        <v>-11.91</v>
      </c>
      <c r="J56">
        <v>1.73</v>
      </c>
      <c r="K56">
        <v>-2.2599999999999998</v>
      </c>
      <c r="L56">
        <v>4.18</v>
      </c>
      <c r="M56">
        <v>14.02</v>
      </c>
      <c r="N56">
        <v>16.82</v>
      </c>
      <c r="O56">
        <v>17.489999999999998</v>
      </c>
    </row>
    <row r="57" spans="1:15" x14ac:dyDescent="0.3">
      <c r="A57" s="23">
        <v>-8.3699999999999992</v>
      </c>
      <c r="B57" s="6">
        <v>-14.52</v>
      </c>
      <c r="C57" s="6">
        <v>7.0000000000000007E-2</v>
      </c>
      <c r="D57" s="6">
        <v>0.72</v>
      </c>
      <c r="E57" s="6">
        <v>-10.52</v>
      </c>
      <c r="F57" s="6">
        <v>-1.91</v>
      </c>
      <c r="G57" s="6">
        <v>2.57</v>
      </c>
      <c r="H57">
        <v>-1.62</v>
      </c>
      <c r="I57">
        <v>-7.88</v>
      </c>
      <c r="J57">
        <v>2.1</v>
      </c>
      <c r="K57">
        <v>-3.64</v>
      </c>
      <c r="L57">
        <v>5.41</v>
      </c>
      <c r="M57">
        <v>14.46</v>
      </c>
      <c r="N57">
        <v>17.059999999999999</v>
      </c>
      <c r="O57">
        <v>17.579999999999998</v>
      </c>
    </row>
    <row r="58" spans="1:15" x14ac:dyDescent="0.3">
      <c r="A58" s="23">
        <v>-8.25</v>
      </c>
      <c r="B58" s="6">
        <v>-7.9</v>
      </c>
      <c r="C58" s="6">
        <v>0.93</v>
      </c>
      <c r="D58" s="6">
        <v>0.1</v>
      </c>
      <c r="E58" s="6">
        <v>-19.03</v>
      </c>
      <c r="F58" s="6">
        <v>-0.37</v>
      </c>
      <c r="G58" s="6">
        <v>2.66</v>
      </c>
      <c r="H58">
        <v>-3.05</v>
      </c>
      <c r="I58">
        <v>-5.14</v>
      </c>
      <c r="J58">
        <v>2.35</v>
      </c>
      <c r="K58">
        <v>-5.51</v>
      </c>
      <c r="L58">
        <v>6.55</v>
      </c>
      <c r="M58">
        <v>14.89</v>
      </c>
      <c r="N58">
        <v>17.29</v>
      </c>
      <c r="O58">
        <v>17.670000000000002</v>
      </c>
    </row>
    <row r="59" spans="1:15" x14ac:dyDescent="0.3">
      <c r="A59" s="23">
        <v>-8.1300000000000008</v>
      </c>
      <c r="B59" s="6">
        <v>-4.25</v>
      </c>
      <c r="C59" s="6">
        <v>1.48</v>
      </c>
      <c r="D59" s="6">
        <v>-0.88</v>
      </c>
      <c r="E59" s="6">
        <v>-20.32</v>
      </c>
      <c r="F59" s="6">
        <v>0.84</v>
      </c>
      <c r="G59" s="6">
        <v>2.59</v>
      </c>
      <c r="H59">
        <v>-4.9800000000000004</v>
      </c>
      <c r="I59">
        <v>-3.08</v>
      </c>
      <c r="J59">
        <v>2.5</v>
      </c>
      <c r="K59">
        <v>-8.14</v>
      </c>
      <c r="L59">
        <v>7.59</v>
      </c>
      <c r="M59">
        <v>15.31</v>
      </c>
      <c r="N59">
        <v>17.52</v>
      </c>
      <c r="O59">
        <v>17.760000000000002</v>
      </c>
    </row>
    <row r="60" spans="1:15" x14ac:dyDescent="0.3">
      <c r="A60" s="23">
        <v>-8.01</v>
      </c>
      <c r="B60" s="6">
        <v>-1.85</v>
      </c>
      <c r="C60" s="6">
        <v>1.73</v>
      </c>
      <c r="D60" s="6">
        <v>-2.34</v>
      </c>
      <c r="E60" s="6">
        <v>-10.47</v>
      </c>
      <c r="F60" s="6">
        <v>1.78</v>
      </c>
      <c r="G60" s="6">
        <v>2.36</v>
      </c>
      <c r="H60">
        <v>-7.77</v>
      </c>
      <c r="I60">
        <v>-1.47</v>
      </c>
      <c r="J60">
        <v>2.52</v>
      </c>
      <c r="K60">
        <v>-11.68</v>
      </c>
      <c r="L60">
        <v>8.57</v>
      </c>
      <c r="M60">
        <v>15.72</v>
      </c>
      <c r="N60">
        <v>17.739999999999998</v>
      </c>
      <c r="O60">
        <v>17.850000000000001</v>
      </c>
    </row>
    <row r="61" spans="1:15" x14ac:dyDescent="0.3">
      <c r="A61" s="23">
        <v>-7.89</v>
      </c>
      <c r="B61" s="6">
        <v>-0.16</v>
      </c>
      <c r="C61" s="6">
        <v>1.7</v>
      </c>
      <c r="D61" s="6">
        <v>-4.5</v>
      </c>
      <c r="E61" s="6">
        <v>-5.89</v>
      </c>
      <c r="F61" s="6">
        <v>2.4900000000000002</v>
      </c>
      <c r="G61" s="6">
        <v>1.95</v>
      </c>
      <c r="H61">
        <v>-12.3</v>
      </c>
      <c r="I61">
        <v>-0.17</v>
      </c>
      <c r="J61">
        <v>2.4300000000000002</v>
      </c>
      <c r="K61">
        <v>-13.54</v>
      </c>
      <c r="L61">
        <v>9.48</v>
      </c>
      <c r="M61">
        <v>16.11</v>
      </c>
      <c r="N61">
        <v>17.96</v>
      </c>
      <c r="O61">
        <v>17.940000000000001</v>
      </c>
    </row>
    <row r="62" spans="1:15" x14ac:dyDescent="0.3">
      <c r="A62" s="23">
        <v>-7.77</v>
      </c>
      <c r="B62" s="6">
        <v>1.03</v>
      </c>
      <c r="C62" s="6">
        <v>1.36</v>
      </c>
      <c r="D62" s="6">
        <v>-7.93</v>
      </c>
      <c r="E62" s="6">
        <v>-2.94</v>
      </c>
      <c r="F62" s="6">
        <v>3.01</v>
      </c>
      <c r="G62" s="6">
        <v>1.34</v>
      </c>
      <c r="H62">
        <v>-23.4</v>
      </c>
      <c r="I62">
        <v>0.89</v>
      </c>
      <c r="J62">
        <v>2.2000000000000002</v>
      </c>
      <c r="K62">
        <v>-9.76</v>
      </c>
      <c r="L62">
        <v>10.34</v>
      </c>
      <c r="M62">
        <v>16.489999999999998</v>
      </c>
      <c r="N62">
        <v>18.170000000000002</v>
      </c>
      <c r="O62">
        <v>18.02</v>
      </c>
    </row>
    <row r="63" spans="1:15" x14ac:dyDescent="0.3">
      <c r="A63" s="23">
        <v>-7.65</v>
      </c>
      <c r="B63" s="6">
        <v>1.81</v>
      </c>
      <c r="C63" s="6">
        <v>0.68</v>
      </c>
      <c r="D63" s="6">
        <v>-14.56</v>
      </c>
      <c r="E63" s="6">
        <v>-0.82</v>
      </c>
      <c r="F63" s="6">
        <v>3.34</v>
      </c>
      <c r="G63" s="6">
        <v>0.47</v>
      </c>
      <c r="H63">
        <v>-18.45</v>
      </c>
      <c r="I63">
        <v>1.75</v>
      </c>
      <c r="J63">
        <v>1.81</v>
      </c>
      <c r="K63">
        <v>-5.55</v>
      </c>
      <c r="L63">
        <v>11.16</v>
      </c>
      <c r="M63">
        <v>16.86</v>
      </c>
      <c r="N63">
        <v>18.38</v>
      </c>
      <c r="O63">
        <v>18.11</v>
      </c>
    </row>
    <row r="64" spans="1:15" x14ac:dyDescent="0.3">
      <c r="A64" s="23">
        <v>-7.53</v>
      </c>
      <c r="B64" s="6">
        <v>2.25</v>
      </c>
      <c r="C64" s="6">
        <v>-0.44</v>
      </c>
      <c r="D64" s="6">
        <v>-25.15</v>
      </c>
      <c r="E64" s="6">
        <v>0.77</v>
      </c>
      <c r="F64" s="6">
        <v>3.48</v>
      </c>
      <c r="G64" s="6">
        <v>-0.71</v>
      </c>
      <c r="H64">
        <v>-10.24</v>
      </c>
      <c r="I64">
        <v>2.4300000000000002</v>
      </c>
      <c r="J64">
        <v>1.23</v>
      </c>
      <c r="K64">
        <v>-2.27</v>
      </c>
      <c r="L64">
        <v>11.93</v>
      </c>
      <c r="M64">
        <v>17.22</v>
      </c>
      <c r="N64">
        <v>18.579999999999998</v>
      </c>
      <c r="O64">
        <v>18.190000000000001</v>
      </c>
    </row>
    <row r="65" spans="1:15" x14ac:dyDescent="0.3">
      <c r="A65" s="23">
        <v>-7.41</v>
      </c>
      <c r="B65" s="6">
        <v>2.36</v>
      </c>
      <c r="C65" s="6">
        <v>-2.14</v>
      </c>
      <c r="D65" s="6">
        <v>-10.76</v>
      </c>
      <c r="E65" s="6">
        <v>1.99</v>
      </c>
      <c r="F65" s="6">
        <v>3.45</v>
      </c>
      <c r="G65" s="6">
        <v>-2.3199999999999998</v>
      </c>
      <c r="H65">
        <v>-6.05</v>
      </c>
      <c r="I65">
        <v>2.97</v>
      </c>
      <c r="J65">
        <v>0.4</v>
      </c>
      <c r="K65">
        <v>0.34</v>
      </c>
      <c r="L65">
        <v>12.66</v>
      </c>
      <c r="M65">
        <v>17.57</v>
      </c>
      <c r="N65">
        <v>18.78</v>
      </c>
      <c r="O65">
        <v>18.27</v>
      </c>
    </row>
    <row r="66" spans="1:15" x14ac:dyDescent="0.3">
      <c r="A66" s="23">
        <v>-7.29</v>
      </c>
      <c r="B66" s="6">
        <v>2.12</v>
      </c>
      <c r="C66" s="6">
        <v>-4.7699999999999996</v>
      </c>
      <c r="D66" s="6">
        <v>-5.44</v>
      </c>
      <c r="E66" s="6">
        <v>2.9</v>
      </c>
      <c r="F66" s="6">
        <v>3.22</v>
      </c>
      <c r="G66" s="6">
        <v>-4.6100000000000003</v>
      </c>
      <c r="H66">
        <v>-3.25</v>
      </c>
      <c r="I66">
        <v>3.36</v>
      </c>
      <c r="J66">
        <v>-0.74</v>
      </c>
      <c r="K66">
        <v>2.5</v>
      </c>
      <c r="L66">
        <v>13.35</v>
      </c>
      <c r="M66">
        <v>17.91</v>
      </c>
      <c r="N66">
        <v>18.98</v>
      </c>
      <c r="O66">
        <v>18.350000000000001</v>
      </c>
    </row>
    <row r="67" spans="1:15" x14ac:dyDescent="0.3">
      <c r="A67" s="23">
        <v>-7.17</v>
      </c>
      <c r="B67" s="6">
        <v>1.51</v>
      </c>
      <c r="C67" s="6">
        <v>-9.3000000000000007</v>
      </c>
      <c r="D67" s="6">
        <v>-2.21</v>
      </c>
      <c r="E67" s="6">
        <v>3.57</v>
      </c>
      <c r="F67" s="6">
        <v>2.78</v>
      </c>
      <c r="G67" s="6">
        <v>-8.1300000000000008</v>
      </c>
      <c r="H67">
        <v>-1.18</v>
      </c>
      <c r="I67">
        <v>3.6</v>
      </c>
      <c r="J67">
        <v>-2.35</v>
      </c>
      <c r="K67">
        <v>4.3600000000000003</v>
      </c>
      <c r="L67">
        <v>14.02</v>
      </c>
      <c r="M67">
        <v>18.239999999999998</v>
      </c>
      <c r="N67">
        <v>19.16</v>
      </c>
      <c r="O67">
        <v>18.43</v>
      </c>
    </row>
    <row r="68" spans="1:15" x14ac:dyDescent="0.3">
      <c r="A68" s="23">
        <v>-7.05</v>
      </c>
      <c r="B68" s="6">
        <v>0.43</v>
      </c>
      <c r="C68" s="6">
        <v>-21.18</v>
      </c>
      <c r="D68" s="6">
        <v>0.06</v>
      </c>
      <c r="E68" s="6">
        <v>4.01</v>
      </c>
      <c r="F68" s="6">
        <v>2.09</v>
      </c>
      <c r="G68" s="6">
        <v>-14.84</v>
      </c>
      <c r="H68">
        <v>0.43</v>
      </c>
      <c r="I68">
        <v>3.7</v>
      </c>
      <c r="J68">
        <v>-4.68</v>
      </c>
      <c r="K68">
        <v>5.98</v>
      </c>
      <c r="L68">
        <v>14.65</v>
      </c>
      <c r="M68">
        <v>18.559999999999999</v>
      </c>
      <c r="N68">
        <v>19.350000000000001</v>
      </c>
      <c r="O68">
        <v>18.510000000000002</v>
      </c>
    </row>
    <row r="69" spans="1:15" x14ac:dyDescent="0.3">
      <c r="A69" s="23">
        <v>-6.93</v>
      </c>
      <c r="B69" s="6">
        <v>-1.27</v>
      </c>
      <c r="C69" s="6">
        <v>-14.15</v>
      </c>
      <c r="D69" s="6">
        <v>1.72</v>
      </c>
      <c r="E69" s="6">
        <v>4.2300000000000004</v>
      </c>
      <c r="F69" s="6">
        <v>1.0900000000000001</v>
      </c>
      <c r="G69" s="6">
        <v>-26.67</v>
      </c>
      <c r="H69">
        <v>1.69</v>
      </c>
      <c r="I69">
        <v>3.64</v>
      </c>
      <c r="J69">
        <v>-8.26</v>
      </c>
      <c r="K69">
        <v>7.44</v>
      </c>
      <c r="L69">
        <v>15.26</v>
      </c>
      <c r="M69">
        <v>18.87</v>
      </c>
      <c r="N69">
        <v>19.53</v>
      </c>
      <c r="O69">
        <v>18.579999999999998</v>
      </c>
    </row>
    <row r="70" spans="1:15" x14ac:dyDescent="0.3">
      <c r="A70" s="23">
        <v>-6.81</v>
      </c>
      <c r="B70" s="6">
        <v>-3.99</v>
      </c>
      <c r="C70" s="6">
        <v>-6.4</v>
      </c>
      <c r="D70" s="6">
        <v>2.96</v>
      </c>
      <c r="E70" s="6">
        <v>4.2300000000000004</v>
      </c>
      <c r="F70" s="6">
        <v>-0.33</v>
      </c>
      <c r="G70" s="6">
        <v>-11.19</v>
      </c>
      <c r="H70">
        <v>2.7</v>
      </c>
      <c r="I70">
        <v>3.41</v>
      </c>
      <c r="J70">
        <v>-13.18</v>
      </c>
      <c r="K70">
        <v>8.75</v>
      </c>
      <c r="L70">
        <v>15.84</v>
      </c>
      <c r="M70">
        <v>19.18</v>
      </c>
      <c r="N70">
        <v>19.71</v>
      </c>
      <c r="O70">
        <v>18.649999999999999</v>
      </c>
    </row>
    <row r="71" spans="1:15" x14ac:dyDescent="0.3">
      <c r="A71" s="23">
        <v>-6.69</v>
      </c>
      <c r="B71" s="6">
        <v>-8.81</v>
      </c>
      <c r="C71" s="6">
        <v>-2.37</v>
      </c>
      <c r="D71" s="6">
        <v>3.87</v>
      </c>
      <c r="E71" s="6">
        <v>4.01</v>
      </c>
      <c r="F71" s="6">
        <v>-2.34</v>
      </c>
      <c r="G71" s="6">
        <v>-5.82</v>
      </c>
      <c r="H71">
        <v>3.48</v>
      </c>
      <c r="I71">
        <v>2.97</v>
      </c>
      <c r="J71">
        <v>-10.76</v>
      </c>
      <c r="K71">
        <v>9.9600000000000009</v>
      </c>
      <c r="L71">
        <v>16.399999999999999</v>
      </c>
      <c r="M71">
        <v>19.47</v>
      </c>
      <c r="N71">
        <v>19.88</v>
      </c>
      <c r="O71">
        <v>18.73</v>
      </c>
    </row>
    <row r="72" spans="1:15" x14ac:dyDescent="0.3">
      <c r="A72" s="23">
        <v>-6.57</v>
      </c>
      <c r="B72" s="6">
        <v>-23.23</v>
      </c>
      <c r="C72" s="6">
        <v>0.28000000000000003</v>
      </c>
      <c r="D72" s="6">
        <v>4.49</v>
      </c>
      <c r="E72" s="6">
        <v>3.53</v>
      </c>
      <c r="F72" s="6">
        <v>-5.39</v>
      </c>
      <c r="G72" s="6">
        <v>-2.54</v>
      </c>
      <c r="H72">
        <v>4.07</v>
      </c>
      <c r="I72">
        <v>2.2799999999999998</v>
      </c>
      <c r="J72">
        <v>-5.07</v>
      </c>
      <c r="K72">
        <v>11.07</v>
      </c>
      <c r="L72">
        <v>16.940000000000001</v>
      </c>
      <c r="M72">
        <v>19.760000000000002</v>
      </c>
      <c r="N72">
        <v>20.05</v>
      </c>
      <c r="O72">
        <v>18.8</v>
      </c>
    </row>
    <row r="73" spans="1:15" x14ac:dyDescent="0.3">
      <c r="A73" s="23">
        <v>-6.45</v>
      </c>
      <c r="B73" s="6">
        <v>-11.76</v>
      </c>
      <c r="C73" s="6">
        <v>2.17</v>
      </c>
      <c r="D73" s="6">
        <v>4.8499999999999996</v>
      </c>
      <c r="E73" s="6">
        <v>2.76</v>
      </c>
      <c r="F73" s="6">
        <v>-10.78</v>
      </c>
      <c r="G73" s="6">
        <v>-0.21</v>
      </c>
      <c r="H73">
        <v>4.47</v>
      </c>
      <c r="I73">
        <v>1.25</v>
      </c>
      <c r="J73">
        <v>-1.01</v>
      </c>
      <c r="K73">
        <v>12.1</v>
      </c>
      <c r="L73">
        <v>17.46</v>
      </c>
      <c r="M73">
        <v>20.04</v>
      </c>
      <c r="N73">
        <v>20.21</v>
      </c>
      <c r="O73">
        <v>18.87</v>
      </c>
    </row>
    <row r="74" spans="1:15" x14ac:dyDescent="0.3">
      <c r="A74" s="23">
        <v>-6.33</v>
      </c>
      <c r="B74" s="6">
        <v>-4.67</v>
      </c>
      <c r="C74" s="6">
        <v>3.55</v>
      </c>
      <c r="D74" s="6">
        <v>4.96</v>
      </c>
      <c r="E74" s="6">
        <v>1.6</v>
      </c>
      <c r="F74" s="6">
        <v>-31.23</v>
      </c>
      <c r="G74" s="6">
        <v>1.54</v>
      </c>
      <c r="H74">
        <v>4.7</v>
      </c>
      <c r="I74">
        <v>-0.25</v>
      </c>
      <c r="J74">
        <v>2.04</v>
      </c>
      <c r="K74">
        <v>13.06</v>
      </c>
      <c r="L74">
        <v>17.96</v>
      </c>
      <c r="M74">
        <v>20.309999999999999</v>
      </c>
      <c r="N74">
        <v>20.37</v>
      </c>
      <c r="O74">
        <v>18.940000000000001</v>
      </c>
    </row>
    <row r="75" spans="1:15" x14ac:dyDescent="0.3">
      <c r="A75" s="23">
        <v>-6.2</v>
      </c>
      <c r="B75" s="6">
        <v>-0.85</v>
      </c>
      <c r="C75" s="6">
        <v>4.53</v>
      </c>
      <c r="D75" s="6">
        <v>4.8099999999999996</v>
      </c>
      <c r="E75" s="6">
        <v>-0.08</v>
      </c>
      <c r="F75" s="6">
        <v>-11.75</v>
      </c>
      <c r="G75" s="6">
        <v>2.89</v>
      </c>
      <c r="H75">
        <v>4.7300000000000004</v>
      </c>
      <c r="I75">
        <v>-2.5099999999999998</v>
      </c>
      <c r="J75">
        <v>4.49</v>
      </c>
      <c r="K75">
        <v>13.96</v>
      </c>
      <c r="L75">
        <v>18.440000000000001</v>
      </c>
      <c r="M75">
        <v>20.58</v>
      </c>
      <c r="N75">
        <v>20.53</v>
      </c>
      <c r="O75">
        <v>19</v>
      </c>
    </row>
    <row r="76" spans="1:15" x14ac:dyDescent="0.3">
      <c r="A76" s="23">
        <v>-6.08</v>
      </c>
      <c r="B76" s="6">
        <v>1.67</v>
      </c>
      <c r="C76" s="6">
        <v>5.19</v>
      </c>
      <c r="D76" s="6">
        <v>4.37</v>
      </c>
      <c r="E76" s="6">
        <v>-2.6</v>
      </c>
      <c r="F76" s="6">
        <v>-5.29</v>
      </c>
      <c r="G76" s="6">
        <v>3.93</v>
      </c>
      <c r="H76">
        <v>4.55</v>
      </c>
      <c r="I76">
        <v>-6.16</v>
      </c>
      <c r="J76">
        <v>6.55</v>
      </c>
      <c r="K76">
        <v>14.82</v>
      </c>
      <c r="L76">
        <v>18.899999999999999</v>
      </c>
      <c r="M76">
        <v>20.83</v>
      </c>
      <c r="N76">
        <v>20.68</v>
      </c>
      <c r="O76">
        <v>19.07</v>
      </c>
    </row>
    <row r="77" spans="1:15" x14ac:dyDescent="0.3">
      <c r="A77" s="23">
        <v>-5.96</v>
      </c>
      <c r="B77" s="6">
        <v>3.45</v>
      </c>
      <c r="C77" s="6">
        <v>5.54</v>
      </c>
      <c r="D77" s="6">
        <v>3.59</v>
      </c>
      <c r="E77" s="6">
        <v>-6.76</v>
      </c>
      <c r="F77" s="6">
        <v>-1.63</v>
      </c>
      <c r="G77" s="6">
        <v>4.71</v>
      </c>
      <c r="H77">
        <v>4.12</v>
      </c>
      <c r="I77">
        <v>-12.36</v>
      </c>
      <c r="J77">
        <v>8.33</v>
      </c>
      <c r="K77">
        <v>15.62</v>
      </c>
      <c r="L77">
        <v>19.350000000000001</v>
      </c>
      <c r="M77">
        <v>21.08</v>
      </c>
      <c r="N77">
        <v>20.83</v>
      </c>
      <c r="O77">
        <v>19.13</v>
      </c>
    </row>
    <row r="78" spans="1:15" x14ac:dyDescent="0.3">
      <c r="A78" s="23">
        <v>-5.84</v>
      </c>
      <c r="B78" s="6">
        <v>4.71</v>
      </c>
      <c r="C78" s="6">
        <v>5.6</v>
      </c>
      <c r="D78" s="6">
        <v>2.38</v>
      </c>
      <c r="E78" s="6">
        <v>-16.399999999999999</v>
      </c>
      <c r="F78" s="6">
        <v>0.88</v>
      </c>
      <c r="G78" s="6">
        <v>5.26</v>
      </c>
      <c r="H78">
        <v>3.39</v>
      </c>
      <c r="I78">
        <v>-10.06</v>
      </c>
      <c r="J78">
        <v>9.91</v>
      </c>
      <c r="K78">
        <v>16.38</v>
      </c>
      <c r="L78">
        <v>19.78</v>
      </c>
      <c r="M78">
        <v>21.33</v>
      </c>
      <c r="N78">
        <v>20.98</v>
      </c>
      <c r="O78">
        <v>19.190000000000001</v>
      </c>
    </row>
    <row r="79" spans="1:15" x14ac:dyDescent="0.3">
      <c r="A79" s="23">
        <v>-5.72</v>
      </c>
      <c r="B79" s="6">
        <v>5.56</v>
      </c>
      <c r="C79" s="6">
        <v>5.35</v>
      </c>
      <c r="D79" s="6">
        <v>0.56000000000000005</v>
      </c>
      <c r="E79" s="6">
        <v>-14.96</v>
      </c>
      <c r="F79" s="6">
        <v>2.72</v>
      </c>
      <c r="G79" s="6">
        <v>5.58</v>
      </c>
      <c r="H79">
        <v>2.25</v>
      </c>
      <c r="I79">
        <v>-3.28</v>
      </c>
      <c r="J79">
        <v>11.32</v>
      </c>
      <c r="K79">
        <v>17.100000000000001</v>
      </c>
      <c r="L79">
        <v>20.190000000000001</v>
      </c>
      <c r="M79">
        <v>21.57</v>
      </c>
      <c r="N79">
        <v>21.12</v>
      </c>
      <c r="O79">
        <v>19.25</v>
      </c>
    </row>
    <row r="80" spans="1:15" x14ac:dyDescent="0.3">
      <c r="A80" s="23">
        <v>-5.6</v>
      </c>
      <c r="B80" s="6">
        <v>6.06</v>
      </c>
      <c r="C80" s="6">
        <v>4.74</v>
      </c>
      <c r="D80" s="6">
        <v>-2.25</v>
      </c>
      <c r="E80" s="6">
        <v>-5.72</v>
      </c>
      <c r="F80" s="6">
        <v>4.0999999999999996</v>
      </c>
      <c r="G80" s="6">
        <v>5.66</v>
      </c>
      <c r="H80">
        <v>0.48</v>
      </c>
      <c r="I80">
        <v>1.1299999999999999</v>
      </c>
      <c r="J80">
        <v>12.61</v>
      </c>
      <c r="K80">
        <v>17.79</v>
      </c>
      <c r="L80">
        <v>20.59</v>
      </c>
      <c r="M80">
        <v>21.8</v>
      </c>
      <c r="N80">
        <v>21.26</v>
      </c>
      <c r="O80">
        <v>19.309999999999999</v>
      </c>
    </row>
    <row r="81" spans="1:15" x14ac:dyDescent="0.3">
      <c r="A81" s="23">
        <v>-5.48</v>
      </c>
      <c r="B81" s="6">
        <v>6.22</v>
      </c>
      <c r="C81" s="6">
        <v>3.71</v>
      </c>
      <c r="D81" s="6">
        <v>-7.23</v>
      </c>
      <c r="E81" s="6">
        <v>-1.33</v>
      </c>
      <c r="F81" s="6">
        <v>5.14</v>
      </c>
      <c r="G81" s="6">
        <v>5.5</v>
      </c>
      <c r="H81">
        <v>-2.36</v>
      </c>
      <c r="I81">
        <v>4.3499999999999996</v>
      </c>
      <c r="J81">
        <v>13.8</v>
      </c>
      <c r="K81">
        <v>18.440000000000001</v>
      </c>
      <c r="L81">
        <v>20.98</v>
      </c>
      <c r="M81">
        <v>22.02</v>
      </c>
      <c r="N81">
        <v>21.39</v>
      </c>
      <c r="O81">
        <v>19.37</v>
      </c>
    </row>
    <row r="82" spans="1:15" x14ac:dyDescent="0.3">
      <c r="A82" s="23">
        <v>-5.36</v>
      </c>
      <c r="B82" s="6">
        <v>6.02</v>
      </c>
      <c r="C82" s="6">
        <v>2.1</v>
      </c>
      <c r="D82" s="6">
        <v>-23.33</v>
      </c>
      <c r="E82" s="6">
        <v>1.51</v>
      </c>
      <c r="F82" s="6">
        <v>5.87</v>
      </c>
      <c r="G82" s="6">
        <v>5.03</v>
      </c>
      <c r="H82">
        <v>-7.53</v>
      </c>
      <c r="I82">
        <v>6.91</v>
      </c>
      <c r="J82">
        <v>14.89</v>
      </c>
      <c r="K82">
        <v>19.07</v>
      </c>
      <c r="L82">
        <v>21.36</v>
      </c>
      <c r="M82">
        <v>22.24</v>
      </c>
      <c r="N82">
        <v>21.52</v>
      </c>
      <c r="O82">
        <v>19.43</v>
      </c>
    </row>
    <row r="83" spans="1:15" x14ac:dyDescent="0.3">
      <c r="A83" s="23">
        <v>-5.24</v>
      </c>
      <c r="B83" s="6">
        <v>5.44</v>
      </c>
      <c r="C83" s="6">
        <v>-0.44</v>
      </c>
      <c r="D83" s="6">
        <v>-9.75</v>
      </c>
      <c r="E83" s="6">
        <v>3.53</v>
      </c>
      <c r="F83" s="6">
        <v>6.32</v>
      </c>
      <c r="G83" s="6">
        <v>4.18</v>
      </c>
      <c r="H83">
        <v>-13.42</v>
      </c>
      <c r="I83">
        <v>9.0500000000000007</v>
      </c>
      <c r="J83">
        <v>15.91</v>
      </c>
      <c r="K83">
        <v>19.66</v>
      </c>
      <c r="L83">
        <v>21.72</v>
      </c>
      <c r="M83">
        <v>22.45</v>
      </c>
      <c r="N83">
        <v>21.65</v>
      </c>
      <c r="O83">
        <v>19.48</v>
      </c>
    </row>
    <row r="84" spans="1:15" x14ac:dyDescent="0.3">
      <c r="A84" s="23">
        <v>-5.12</v>
      </c>
      <c r="B84" s="6">
        <v>4.38</v>
      </c>
      <c r="C84" s="6">
        <v>-4.82</v>
      </c>
      <c r="D84" s="6">
        <v>-2.78</v>
      </c>
      <c r="E84" s="6">
        <v>5.01</v>
      </c>
      <c r="F84" s="6">
        <v>6.5</v>
      </c>
      <c r="G84" s="6">
        <v>2.79</v>
      </c>
      <c r="H84">
        <v>-4.4000000000000004</v>
      </c>
      <c r="I84">
        <v>10.9</v>
      </c>
      <c r="J84">
        <v>16.86</v>
      </c>
      <c r="K84">
        <v>20.23</v>
      </c>
      <c r="L84">
        <v>22.07</v>
      </c>
      <c r="M84">
        <v>22.65</v>
      </c>
      <c r="N84">
        <v>21.78</v>
      </c>
      <c r="O84">
        <v>19.54</v>
      </c>
    </row>
    <row r="85" spans="1:15" x14ac:dyDescent="0.3">
      <c r="A85" s="23">
        <v>-5</v>
      </c>
      <c r="B85" s="6">
        <v>2.65</v>
      </c>
      <c r="C85" s="6">
        <v>-16.2</v>
      </c>
      <c r="D85" s="6">
        <v>1.01</v>
      </c>
      <c r="E85" s="6">
        <v>6.08</v>
      </c>
      <c r="F85" s="6">
        <v>6.38</v>
      </c>
      <c r="G85" s="6">
        <v>0.51</v>
      </c>
      <c r="H85">
        <v>1.28</v>
      </c>
      <c r="I85">
        <v>12.53</v>
      </c>
      <c r="J85">
        <v>17.75</v>
      </c>
      <c r="K85">
        <v>20.78</v>
      </c>
      <c r="L85">
        <v>22.4</v>
      </c>
      <c r="M85">
        <v>22.85</v>
      </c>
      <c r="N85">
        <v>21.9</v>
      </c>
      <c r="O85">
        <v>19.59</v>
      </c>
    </row>
    <row r="86" spans="1:15" x14ac:dyDescent="0.3">
      <c r="A86" s="23">
        <v>-4.88</v>
      </c>
      <c r="B86" s="6">
        <v>-0.16</v>
      </c>
      <c r="C86" s="6">
        <v>-10.54</v>
      </c>
      <c r="D86" s="6">
        <v>3.53</v>
      </c>
      <c r="E86" s="6">
        <v>6.8</v>
      </c>
      <c r="F86" s="6">
        <v>5.91</v>
      </c>
      <c r="G86" s="6">
        <v>-3.54</v>
      </c>
      <c r="H86">
        <v>5.0999999999999996</v>
      </c>
      <c r="I86">
        <v>13.99</v>
      </c>
      <c r="J86">
        <v>18.59</v>
      </c>
      <c r="K86">
        <v>21.3</v>
      </c>
      <c r="L86">
        <v>22.73</v>
      </c>
      <c r="M86">
        <v>23.05</v>
      </c>
      <c r="N86">
        <v>22.01</v>
      </c>
      <c r="O86">
        <v>19.64</v>
      </c>
    </row>
    <row r="87" spans="1:15" x14ac:dyDescent="0.3">
      <c r="A87" s="23">
        <v>-4.76</v>
      </c>
      <c r="B87" s="6">
        <v>-5.32</v>
      </c>
      <c r="C87" s="6">
        <v>-2.36</v>
      </c>
      <c r="D87" s="6">
        <v>5.32</v>
      </c>
      <c r="E87" s="6">
        <v>7.19</v>
      </c>
      <c r="F87" s="6">
        <v>4.9800000000000004</v>
      </c>
      <c r="G87" s="6">
        <v>-12.25</v>
      </c>
      <c r="H87">
        <v>8.01</v>
      </c>
      <c r="I87">
        <v>15.32</v>
      </c>
      <c r="J87">
        <v>19.38</v>
      </c>
      <c r="K87">
        <v>21.8</v>
      </c>
      <c r="L87">
        <v>23.04</v>
      </c>
      <c r="M87">
        <v>23.23</v>
      </c>
      <c r="N87">
        <v>22.13</v>
      </c>
      <c r="O87">
        <v>19.690000000000001</v>
      </c>
    </row>
    <row r="88" spans="1:15" x14ac:dyDescent="0.3">
      <c r="A88" s="23">
        <v>-4.6399999999999997</v>
      </c>
      <c r="B88" s="6">
        <v>-25.46</v>
      </c>
      <c r="C88" s="6">
        <v>1.75</v>
      </c>
      <c r="D88" s="6">
        <v>6.58</v>
      </c>
      <c r="E88" s="6">
        <v>7.25</v>
      </c>
      <c r="F88" s="6">
        <v>3.38</v>
      </c>
      <c r="G88" s="6">
        <v>-6.08</v>
      </c>
      <c r="H88">
        <v>10.39</v>
      </c>
      <c r="I88">
        <v>16.54</v>
      </c>
      <c r="J88">
        <v>20.13</v>
      </c>
      <c r="K88">
        <v>22.28</v>
      </c>
      <c r="L88">
        <v>23.35</v>
      </c>
      <c r="M88">
        <v>23.42</v>
      </c>
      <c r="N88">
        <v>22.24</v>
      </c>
      <c r="O88">
        <v>19.739999999999998</v>
      </c>
    </row>
    <row r="89" spans="1:15" x14ac:dyDescent="0.3">
      <c r="A89" s="23">
        <v>-4.5199999999999996</v>
      </c>
      <c r="B89" s="6">
        <v>-6.48</v>
      </c>
      <c r="C89" s="6">
        <v>4.4000000000000004</v>
      </c>
      <c r="D89" s="6">
        <v>7.43</v>
      </c>
      <c r="E89" s="6">
        <v>6.93</v>
      </c>
      <c r="F89" s="6">
        <v>0.6</v>
      </c>
      <c r="G89" s="6">
        <v>1.28</v>
      </c>
      <c r="H89">
        <v>12.41</v>
      </c>
      <c r="I89">
        <v>17.66</v>
      </c>
      <c r="J89">
        <v>20.84</v>
      </c>
      <c r="K89">
        <v>22.74</v>
      </c>
      <c r="L89">
        <v>23.64</v>
      </c>
      <c r="M89">
        <v>23.59</v>
      </c>
      <c r="N89">
        <v>22.35</v>
      </c>
      <c r="O89">
        <v>19.79</v>
      </c>
    </row>
    <row r="90" spans="1:15" x14ac:dyDescent="0.3">
      <c r="A90" s="23">
        <v>-4.4000000000000004</v>
      </c>
      <c r="B90" s="6">
        <v>0.08</v>
      </c>
      <c r="C90" s="6">
        <v>6.24</v>
      </c>
      <c r="D90" s="6">
        <v>7.89</v>
      </c>
      <c r="E90" s="6">
        <v>6.12</v>
      </c>
      <c r="F90" s="6">
        <v>-4.95</v>
      </c>
      <c r="G90" s="6">
        <v>5.75</v>
      </c>
      <c r="H90">
        <v>14.18</v>
      </c>
      <c r="I90">
        <v>18.7</v>
      </c>
      <c r="J90">
        <v>21.51</v>
      </c>
      <c r="K90">
        <v>23.18</v>
      </c>
      <c r="L90">
        <v>23.92</v>
      </c>
      <c r="M90">
        <v>23.76</v>
      </c>
      <c r="N90">
        <v>22.45</v>
      </c>
      <c r="O90">
        <v>19.84</v>
      </c>
    </row>
    <row r="91" spans="1:15" x14ac:dyDescent="0.3">
      <c r="A91" s="23">
        <v>-4.28</v>
      </c>
      <c r="B91" s="6">
        <v>3.7</v>
      </c>
      <c r="C91" s="6">
        <v>7.49</v>
      </c>
      <c r="D91" s="6">
        <v>7.95</v>
      </c>
      <c r="E91" s="6">
        <v>4.6100000000000003</v>
      </c>
      <c r="F91" s="6">
        <v>-12.66</v>
      </c>
      <c r="G91" s="6">
        <v>9.01</v>
      </c>
      <c r="H91">
        <v>15.75</v>
      </c>
      <c r="I91">
        <v>19.670000000000002</v>
      </c>
      <c r="J91">
        <v>22.15</v>
      </c>
      <c r="K91">
        <v>23.61</v>
      </c>
      <c r="L91">
        <v>24.2</v>
      </c>
      <c r="M91">
        <v>23.93</v>
      </c>
      <c r="N91">
        <v>22.55</v>
      </c>
      <c r="O91">
        <v>19.88</v>
      </c>
    </row>
    <row r="92" spans="1:15" x14ac:dyDescent="0.3">
      <c r="A92" s="23">
        <v>-4.16</v>
      </c>
      <c r="B92" s="6">
        <v>6.06</v>
      </c>
      <c r="C92" s="6">
        <v>8.2799999999999994</v>
      </c>
      <c r="D92" s="6">
        <v>7.56</v>
      </c>
      <c r="E92" s="6">
        <v>1.88</v>
      </c>
      <c r="F92" s="6">
        <v>-0.81</v>
      </c>
      <c r="G92" s="6">
        <v>11.62</v>
      </c>
      <c r="H92">
        <v>17.170000000000002</v>
      </c>
      <c r="I92">
        <v>20.58</v>
      </c>
      <c r="J92">
        <v>22.76</v>
      </c>
      <c r="K92">
        <v>24.01</v>
      </c>
      <c r="L92">
        <v>24.46</v>
      </c>
      <c r="M92">
        <v>24.09</v>
      </c>
      <c r="N92">
        <v>22.65</v>
      </c>
      <c r="O92">
        <v>19.920000000000002</v>
      </c>
    </row>
    <row r="93" spans="1:15" x14ac:dyDescent="0.3">
      <c r="A93" s="23">
        <v>-4.04</v>
      </c>
      <c r="B93" s="6">
        <v>7.66</v>
      </c>
      <c r="C93" s="6">
        <v>8.6199999999999992</v>
      </c>
      <c r="D93" s="6">
        <v>6.58</v>
      </c>
      <c r="E93" s="6">
        <v>-3.77</v>
      </c>
      <c r="F93" s="6">
        <v>5.12</v>
      </c>
      <c r="G93" s="6">
        <v>13.81</v>
      </c>
      <c r="H93">
        <v>18.46</v>
      </c>
      <c r="I93">
        <v>21.43</v>
      </c>
      <c r="J93">
        <v>23.33</v>
      </c>
      <c r="K93">
        <v>24.4</v>
      </c>
      <c r="L93">
        <v>24.71</v>
      </c>
      <c r="M93">
        <v>24.24</v>
      </c>
      <c r="N93">
        <v>22.75</v>
      </c>
      <c r="O93">
        <v>19.97</v>
      </c>
    </row>
    <row r="94" spans="1:15" x14ac:dyDescent="0.3">
      <c r="A94" s="23">
        <v>-3.92</v>
      </c>
      <c r="B94" s="6">
        <v>8.68</v>
      </c>
      <c r="C94" s="6">
        <v>8.4700000000000006</v>
      </c>
      <c r="D94" s="6">
        <v>4.7</v>
      </c>
      <c r="E94" s="6">
        <v>-11.99</v>
      </c>
      <c r="F94" s="6">
        <v>9.0500000000000007</v>
      </c>
      <c r="G94" s="6">
        <v>15.7</v>
      </c>
      <c r="H94">
        <v>19.649999999999999</v>
      </c>
      <c r="I94">
        <v>22.23</v>
      </c>
      <c r="J94">
        <v>23.88</v>
      </c>
      <c r="K94">
        <v>24.77</v>
      </c>
      <c r="L94">
        <v>24.96</v>
      </c>
      <c r="M94">
        <v>24.39</v>
      </c>
      <c r="N94">
        <v>22.84</v>
      </c>
      <c r="O94">
        <v>20.010000000000002</v>
      </c>
    </row>
    <row r="95" spans="1:15" x14ac:dyDescent="0.3">
      <c r="A95" s="23">
        <v>-3.8</v>
      </c>
      <c r="B95" s="6">
        <v>9.18</v>
      </c>
      <c r="C95" s="6">
        <v>7.74</v>
      </c>
      <c r="D95" s="6">
        <v>1.03</v>
      </c>
      <c r="E95" s="6">
        <v>0.84</v>
      </c>
      <c r="F95" s="6">
        <v>12.06</v>
      </c>
      <c r="G95" s="6">
        <v>17.37</v>
      </c>
      <c r="H95">
        <v>20.74</v>
      </c>
      <c r="I95">
        <v>22.98</v>
      </c>
      <c r="J95">
        <v>24.41</v>
      </c>
      <c r="K95">
        <v>25.13</v>
      </c>
      <c r="L95">
        <v>25.19</v>
      </c>
      <c r="M95">
        <v>24.54</v>
      </c>
      <c r="N95">
        <v>22.93</v>
      </c>
      <c r="O95">
        <v>20.05</v>
      </c>
    </row>
    <row r="96" spans="1:15" x14ac:dyDescent="0.3">
      <c r="A96" s="23">
        <v>-3.67</v>
      </c>
      <c r="B96" s="6">
        <v>9.15</v>
      </c>
      <c r="C96" s="6">
        <v>6.15</v>
      </c>
      <c r="D96" s="6">
        <v>-8.51</v>
      </c>
      <c r="E96" s="6">
        <v>6.83</v>
      </c>
      <c r="F96" s="6">
        <v>14.51</v>
      </c>
      <c r="G96" s="6">
        <v>18.87</v>
      </c>
      <c r="H96">
        <v>21.75</v>
      </c>
      <c r="I96">
        <v>23.69</v>
      </c>
      <c r="J96">
        <v>24.9</v>
      </c>
      <c r="K96">
        <v>25.47</v>
      </c>
      <c r="L96">
        <v>25.42</v>
      </c>
      <c r="M96">
        <v>24.68</v>
      </c>
      <c r="N96">
        <v>23.02</v>
      </c>
      <c r="O96">
        <v>20.09</v>
      </c>
    </row>
    <row r="97" spans="1:15" x14ac:dyDescent="0.3">
      <c r="A97" s="23">
        <v>-3.55</v>
      </c>
      <c r="B97" s="6">
        <v>8.4700000000000006</v>
      </c>
      <c r="C97" s="6">
        <v>2.97</v>
      </c>
      <c r="D97" s="6">
        <v>-3.01</v>
      </c>
      <c r="E97" s="6">
        <v>10.81</v>
      </c>
      <c r="F97" s="6">
        <v>16.600000000000001</v>
      </c>
      <c r="G97" s="6">
        <v>20.23</v>
      </c>
      <c r="H97">
        <v>22.7</v>
      </c>
      <c r="I97">
        <v>24.36</v>
      </c>
      <c r="J97">
        <v>25.38</v>
      </c>
      <c r="K97">
        <v>25.8</v>
      </c>
      <c r="L97">
        <v>25.64</v>
      </c>
      <c r="M97">
        <v>24.81</v>
      </c>
      <c r="N97">
        <v>23.1</v>
      </c>
      <c r="O97">
        <v>20.12</v>
      </c>
    </row>
    <row r="98" spans="1:15" x14ac:dyDescent="0.3">
      <c r="A98" s="23">
        <v>-3.43</v>
      </c>
      <c r="B98" s="6">
        <v>6.85</v>
      </c>
      <c r="C98" s="6">
        <v>-4.93</v>
      </c>
      <c r="D98" s="6">
        <v>5.57</v>
      </c>
      <c r="E98" s="6">
        <v>13.85</v>
      </c>
      <c r="F98" s="6">
        <v>18.420000000000002</v>
      </c>
      <c r="G98" s="6">
        <v>21.47</v>
      </c>
      <c r="H98">
        <v>23.58</v>
      </c>
      <c r="I98">
        <v>25</v>
      </c>
      <c r="J98">
        <v>25.83</v>
      </c>
      <c r="K98">
        <v>26.12</v>
      </c>
      <c r="L98">
        <v>25.85</v>
      </c>
      <c r="M98">
        <v>24.94</v>
      </c>
      <c r="N98">
        <v>23.18</v>
      </c>
      <c r="O98">
        <v>20.16</v>
      </c>
    </row>
    <row r="99" spans="1:15" x14ac:dyDescent="0.3">
      <c r="A99" s="23">
        <v>-3.31</v>
      </c>
      <c r="B99" s="6">
        <v>3.44</v>
      </c>
      <c r="C99" s="6">
        <v>-4.16</v>
      </c>
      <c r="D99" s="6">
        <v>10.43</v>
      </c>
      <c r="E99" s="6">
        <v>16.329999999999998</v>
      </c>
      <c r="F99" s="6">
        <v>20.04</v>
      </c>
      <c r="G99" s="6">
        <v>22.61</v>
      </c>
      <c r="H99">
        <v>24.4</v>
      </c>
      <c r="I99">
        <v>25.6</v>
      </c>
      <c r="J99">
        <v>26.26</v>
      </c>
      <c r="K99">
        <v>26.42</v>
      </c>
      <c r="L99">
        <v>26.05</v>
      </c>
      <c r="M99">
        <v>25.07</v>
      </c>
      <c r="N99">
        <v>23.26</v>
      </c>
      <c r="O99">
        <v>20.190000000000001</v>
      </c>
    </row>
    <row r="100" spans="1:15" x14ac:dyDescent="0.3">
      <c r="A100" s="23">
        <v>-3.19</v>
      </c>
      <c r="B100" s="6">
        <v>-5.97</v>
      </c>
      <c r="C100" s="6">
        <v>5.93</v>
      </c>
      <c r="D100" s="6">
        <v>13.94</v>
      </c>
      <c r="E100" s="6">
        <v>18.45</v>
      </c>
      <c r="F100" s="6">
        <v>21.49</v>
      </c>
      <c r="G100" s="6">
        <v>23.66</v>
      </c>
      <c r="H100">
        <v>25.18</v>
      </c>
      <c r="I100">
        <v>26.16</v>
      </c>
      <c r="J100">
        <v>26.67</v>
      </c>
      <c r="K100">
        <v>26.71</v>
      </c>
      <c r="L100">
        <v>26.24</v>
      </c>
      <c r="M100">
        <v>25.18</v>
      </c>
      <c r="N100">
        <v>23.33</v>
      </c>
      <c r="O100">
        <v>20.23</v>
      </c>
    </row>
    <row r="101" spans="1:15" x14ac:dyDescent="0.3">
      <c r="A101" s="23">
        <v>-3.07</v>
      </c>
      <c r="B101" s="6">
        <v>-1.06</v>
      </c>
      <c r="C101" s="6">
        <v>11.21</v>
      </c>
      <c r="D101" s="6">
        <v>16.72</v>
      </c>
      <c r="E101" s="6">
        <v>20.29</v>
      </c>
      <c r="F101" s="6">
        <v>22.81</v>
      </c>
      <c r="G101" s="6">
        <v>24.63</v>
      </c>
      <c r="H101">
        <v>25.9</v>
      </c>
      <c r="I101">
        <v>26.7</v>
      </c>
      <c r="J101">
        <v>27.06</v>
      </c>
      <c r="K101">
        <v>26.98</v>
      </c>
      <c r="L101">
        <v>26.42</v>
      </c>
      <c r="M101">
        <v>25.3</v>
      </c>
      <c r="N101">
        <v>23.4</v>
      </c>
      <c r="O101">
        <v>20.260000000000002</v>
      </c>
    </row>
    <row r="102" spans="1:15" x14ac:dyDescent="0.3">
      <c r="A102" s="23">
        <v>-2.95</v>
      </c>
      <c r="B102" s="6">
        <v>8.0399999999999991</v>
      </c>
      <c r="C102" s="6">
        <v>14.92</v>
      </c>
      <c r="D102" s="6">
        <v>19.05</v>
      </c>
      <c r="E102" s="6">
        <v>21.92</v>
      </c>
      <c r="F102" s="6">
        <v>24.01</v>
      </c>
      <c r="G102" s="6">
        <v>25.53</v>
      </c>
      <c r="H102">
        <v>26.58</v>
      </c>
      <c r="I102">
        <v>27.2</v>
      </c>
      <c r="J102">
        <v>27.43</v>
      </c>
      <c r="K102">
        <v>27.24</v>
      </c>
      <c r="L102">
        <v>26.6</v>
      </c>
      <c r="M102">
        <v>25.41</v>
      </c>
      <c r="N102">
        <v>23.47</v>
      </c>
      <c r="O102">
        <v>20.29</v>
      </c>
    </row>
    <row r="103" spans="1:15" x14ac:dyDescent="0.3">
      <c r="A103" s="23">
        <v>-2.83</v>
      </c>
      <c r="B103" s="6">
        <v>13.1</v>
      </c>
      <c r="C103" s="6">
        <v>17.829999999999998</v>
      </c>
      <c r="D103" s="6">
        <v>21.05</v>
      </c>
      <c r="E103" s="6">
        <v>23.39</v>
      </c>
      <c r="F103" s="6">
        <v>25.12</v>
      </c>
      <c r="G103" s="6">
        <v>26.37</v>
      </c>
      <c r="H103">
        <v>27.22</v>
      </c>
      <c r="I103">
        <v>27.68</v>
      </c>
      <c r="J103">
        <v>27.78</v>
      </c>
      <c r="K103">
        <v>27.49</v>
      </c>
      <c r="L103">
        <v>26.77</v>
      </c>
      <c r="M103">
        <v>25.51</v>
      </c>
      <c r="N103">
        <v>23.54</v>
      </c>
      <c r="O103">
        <v>20.32</v>
      </c>
    </row>
    <row r="104" spans="1:15" x14ac:dyDescent="0.3">
      <c r="A104" s="23">
        <v>-2.71</v>
      </c>
      <c r="B104" s="6">
        <v>16.72</v>
      </c>
      <c r="C104" s="6">
        <v>20.25</v>
      </c>
      <c r="D104" s="6">
        <v>22.8</v>
      </c>
      <c r="E104" s="6">
        <v>24.71</v>
      </c>
      <c r="F104" s="6">
        <v>26.14</v>
      </c>
      <c r="G104" s="6">
        <v>27.16</v>
      </c>
      <c r="H104">
        <v>27.82</v>
      </c>
      <c r="I104">
        <v>28.13</v>
      </c>
      <c r="J104">
        <v>28.11</v>
      </c>
      <c r="K104">
        <v>27.73</v>
      </c>
      <c r="L104">
        <v>26.93</v>
      </c>
      <c r="M104">
        <v>25.62</v>
      </c>
      <c r="N104">
        <v>23.6</v>
      </c>
      <c r="O104">
        <v>20.350000000000001</v>
      </c>
    </row>
    <row r="105" spans="1:15" x14ac:dyDescent="0.3">
      <c r="A105" s="23">
        <v>-2.59</v>
      </c>
      <c r="B105" s="6">
        <v>19.59</v>
      </c>
      <c r="C105" s="6">
        <v>22.32</v>
      </c>
      <c r="D105" s="6">
        <v>24.36</v>
      </c>
      <c r="E105" s="6">
        <v>25.92</v>
      </c>
      <c r="F105" s="6">
        <v>27.07</v>
      </c>
      <c r="G105" s="6">
        <v>27.88</v>
      </c>
      <c r="H105">
        <v>28.38</v>
      </c>
      <c r="I105">
        <v>28.56</v>
      </c>
      <c r="J105">
        <v>28.43</v>
      </c>
      <c r="K105">
        <v>27.95</v>
      </c>
      <c r="L105">
        <v>27.08</v>
      </c>
      <c r="M105">
        <v>25.71</v>
      </c>
      <c r="N105">
        <v>23.66</v>
      </c>
      <c r="O105">
        <v>20.38</v>
      </c>
    </row>
    <row r="106" spans="1:15" x14ac:dyDescent="0.3">
      <c r="A106" s="23">
        <v>-2.4700000000000002</v>
      </c>
      <c r="B106" s="6">
        <v>21.98</v>
      </c>
      <c r="C106" s="6">
        <v>24.12</v>
      </c>
      <c r="D106" s="6">
        <v>25.77</v>
      </c>
      <c r="E106" s="6">
        <v>27.02</v>
      </c>
      <c r="F106" s="6">
        <v>27.94</v>
      </c>
      <c r="G106" s="6">
        <v>28.57</v>
      </c>
      <c r="H106">
        <v>28.9</v>
      </c>
      <c r="I106">
        <v>28.96</v>
      </c>
      <c r="J106">
        <v>28.73</v>
      </c>
      <c r="K106">
        <v>28.17</v>
      </c>
      <c r="L106">
        <v>27.23</v>
      </c>
      <c r="M106">
        <v>25.8</v>
      </c>
      <c r="N106">
        <v>23.72</v>
      </c>
      <c r="O106">
        <v>20.399999999999999</v>
      </c>
    </row>
    <row r="107" spans="1:15" x14ac:dyDescent="0.3">
      <c r="A107" s="23">
        <v>-2.35</v>
      </c>
      <c r="B107" s="6">
        <v>24.03</v>
      </c>
      <c r="C107" s="6">
        <v>25.72</v>
      </c>
      <c r="D107" s="6">
        <v>27.03</v>
      </c>
      <c r="E107" s="6">
        <v>28.03</v>
      </c>
      <c r="F107" s="6">
        <v>28.75</v>
      </c>
      <c r="G107" s="6">
        <v>29.2</v>
      </c>
      <c r="H107">
        <v>29.4</v>
      </c>
      <c r="I107">
        <v>29.34</v>
      </c>
      <c r="J107">
        <v>29.01</v>
      </c>
      <c r="K107">
        <v>28.37</v>
      </c>
      <c r="L107">
        <v>27.36</v>
      </c>
      <c r="M107">
        <v>25.89</v>
      </c>
      <c r="N107">
        <v>23.77</v>
      </c>
      <c r="O107">
        <v>20.43</v>
      </c>
    </row>
    <row r="108" spans="1:15" x14ac:dyDescent="0.3">
      <c r="A108" s="23">
        <v>-2.23</v>
      </c>
      <c r="B108" s="6">
        <v>25.82</v>
      </c>
      <c r="C108" s="6">
        <v>27.15</v>
      </c>
      <c r="D108" s="6">
        <v>28.19</v>
      </c>
      <c r="E108" s="6">
        <v>28.96</v>
      </c>
      <c r="F108" s="6">
        <v>29.49</v>
      </c>
      <c r="G108" s="6">
        <v>29.79</v>
      </c>
      <c r="H108">
        <v>29.86</v>
      </c>
      <c r="I108">
        <v>29.7</v>
      </c>
      <c r="J108">
        <v>29.27</v>
      </c>
      <c r="K108">
        <v>28.56</v>
      </c>
      <c r="L108">
        <v>27.49</v>
      </c>
      <c r="M108">
        <v>25.97</v>
      </c>
      <c r="N108">
        <v>23.83</v>
      </c>
      <c r="O108">
        <v>20.45</v>
      </c>
    </row>
    <row r="109" spans="1:15" x14ac:dyDescent="0.3">
      <c r="A109" s="23">
        <v>-2.11</v>
      </c>
      <c r="B109" s="6">
        <v>27.41</v>
      </c>
      <c r="C109" s="6">
        <v>28.44</v>
      </c>
      <c r="D109" s="6">
        <v>29.24</v>
      </c>
      <c r="E109" s="6">
        <v>29.81</v>
      </c>
      <c r="F109" s="6">
        <v>30.18</v>
      </c>
      <c r="G109" s="6">
        <v>30.34</v>
      </c>
      <c r="H109">
        <v>30.29</v>
      </c>
      <c r="I109">
        <v>30.03</v>
      </c>
      <c r="J109">
        <v>29.52</v>
      </c>
      <c r="K109">
        <v>28.74</v>
      </c>
      <c r="L109">
        <v>27.62</v>
      </c>
      <c r="M109">
        <v>26.05</v>
      </c>
      <c r="N109">
        <v>23.87</v>
      </c>
      <c r="O109">
        <v>20.47</v>
      </c>
    </row>
    <row r="110" spans="1:15" x14ac:dyDescent="0.3">
      <c r="A110" s="23">
        <v>-1.99</v>
      </c>
      <c r="B110" s="6">
        <v>28.82</v>
      </c>
      <c r="C110" s="6">
        <v>29.6</v>
      </c>
      <c r="D110" s="6">
        <v>30.19</v>
      </c>
      <c r="E110" s="6">
        <v>30.59</v>
      </c>
      <c r="F110" s="6">
        <v>30.81</v>
      </c>
      <c r="G110" s="6">
        <v>30.85</v>
      </c>
      <c r="H110">
        <v>30.7</v>
      </c>
      <c r="I110">
        <v>30.34</v>
      </c>
      <c r="J110">
        <v>29.76</v>
      </c>
      <c r="K110">
        <v>28.91</v>
      </c>
      <c r="L110">
        <v>27.73</v>
      </c>
      <c r="M110">
        <v>26.12</v>
      </c>
      <c r="N110">
        <v>23.92</v>
      </c>
      <c r="O110">
        <v>20.49</v>
      </c>
    </row>
    <row r="111" spans="1:15" x14ac:dyDescent="0.3">
      <c r="A111" s="23">
        <v>-1.87</v>
      </c>
      <c r="B111" s="6">
        <v>30.08</v>
      </c>
      <c r="C111" s="6">
        <v>30.66</v>
      </c>
      <c r="D111" s="6">
        <v>31.07</v>
      </c>
      <c r="E111" s="6">
        <v>31.31</v>
      </c>
      <c r="F111" s="6">
        <v>31.4</v>
      </c>
      <c r="G111" s="6">
        <v>31.32</v>
      </c>
      <c r="H111">
        <v>31.07</v>
      </c>
      <c r="I111">
        <v>30.63</v>
      </c>
      <c r="J111">
        <v>29.98</v>
      </c>
      <c r="K111">
        <v>29.07</v>
      </c>
      <c r="L111">
        <v>27.84</v>
      </c>
      <c r="M111">
        <v>26.19</v>
      </c>
      <c r="N111">
        <v>23.96</v>
      </c>
      <c r="O111">
        <v>20.51</v>
      </c>
    </row>
    <row r="112" spans="1:15" x14ac:dyDescent="0.3">
      <c r="A112" s="23">
        <v>-1.75</v>
      </c>
      <c r="B112" s="6">
        <v>31.22</v>
      </c>
      <c r="C112" s="6">
        <v>31.61</v>
      </c>
      <c r="D112" s="6">
        <v>31.86</v>
      </c>
      <c r="E112" s="6">
        <v>31.98</v>
      </c>
      <c r="F112" s="6">
        <v>31.94</v>
      </c>
      <c r="G112" s="6">
        <v>31.76</v>
      </c>
      <c r="H112">
        <v>31.42</v>
      </c>
      <c r="I112">
        <v>30.9</v>
      </c>
      <c r="J112">
        <v>30.18</v>
      </c>
      <c r="K112">
        <v>29.22</v>
      </c>
      <c r="L112">
        <v>27.94</v>
      </c>
      <c r="M112">
        <v>26.25</v>
      </c>
      <c r="N112">
        <v>24</v>
      </c>
      <c r="O112">
        <v>20.53</v>
      </c>
    </row>
    <row r="113" spans="1:15" x14ac:dyDescent="0.3">
      <c r="A113" s="23">
        <v>-1.63</v>
      </c>
      <c r="B113" s="6">
        <v>32.24</v>
      </c>
      <c r="C113" s="6">
        <v>32.479999999999997</v>
      </c>
      <c r="D113" s="6">
        <v>32.590000000000003</v>
      </c>
      <c r="E113" s="6">
        <v>32.58</v>
      </c>
      <c r="F113" s="6">
        <v>32.44</v>
      </c>
      <c r="G113" s="6">
        <v>32.17</v>
      </c>
      <c r="H113">
        <v>31.74</v>
      </c>
      <c r="I113">
        <v>31.15</v>
      </c>
      <c r="J113">
        <v>30.37</v>
      </c>
      <c r="K113">
        <v>29.35</v>
      </c>
      <c r="L113">
        <v>28.04</v>
      </c>
      <c r="M113">
        <v>26.31</v>
      </c>
      <c r="N113">
        <v>24.04</v>
      </c>
      <c r="O113">
        <v>20.55</v>
      </c>
    </row>
    <row r="114" spans="1:15" x14ac:dyDescent="0.3">
      <c r="A114" s="23">
        <v>-1.51</v>
      </c>
      <c r="B114" s="6">
        <v>33.159999999999997</v>
      </c>
      <c r="C114" s="6">
        <v>33.26</v>
      </c>
      <c r="D114" s="6">
        <v>33.25</v>
      </c>
      <c r="E114" s="6">
        <v>33.130000000000003</v>
      </c>
      <c r="F114" s="6">
        <v>32.9</v>
      </c>
      <c r="G114" s="6">
        <v>32.54</v>
      </c>
      <c r="H114">
        <v>32.04</v>
      </c>
      <c r="I114">
        <v>31.38</v>
      </c>
      <c r="J114">
        <v>30.55</v>
      </c>
      <c r="K114">
        <v>29.48</v>
      </c>
      <c r="L114">
        <v>28.13</v>
      </c>
      <c r="M114">
        <v>26.37</v>
      </c>
      <c r="N114">
        <v>24.08</v>
      </c>
      <c r="O114">
        <v>20.56</v>
      </c>
    </row>
    <row r="115" spans="1:15" x14ac:dyDescent="0.3">
      <c r="A115" s="23">
        <v>-1.39</v>
      </c>
      <c r="B115" s="6">
        <v>33.99</v>
      </c>
      <c r="C115" s="6">
        <v>33.97</v>
      </c>
      <c r="D115" s="6">
        <v>33.85</v>
      </c>
      <c r="E115" s="6">
        <v>33.630000000000003</v>
      </c>
      <c r="F115" s="6">
        <v>33.31</v>
      </c>
      <c r="G115" s="6">
        <v>32.880000000000003</v>
      </c>
      <c r="H115">
        <v>32.31</v>
      </c>
      <c r="I115">
        <v>31.6</v>
      </c>
      <c r="J115">
        <v>30.71</v>
      </c>
      <c r="K115">
        <v>29.6</v>
      </c>
      <c r="L115">
        <v>28.21</v>
      </c>
      <c r="M115">
        <v>26.42</v>
      </c>
      <c r="N115">
        <v>24.11</v>
      </c>
      <c r="O115">
        <v>20.58</v>
      </c>
    </row>
    <row r="116" spans="1:15" x14ac:dyDescent="0.3">
      <c r="A116" s="23">
        <v>-1.27</v>
      </c>
      <c r="B116" s="6">
        <v>34.729999999999997</v>
      </c>
      <c r="C116" s="6">
        <v>34.6</v>
      </c>
      <c r="D116" s="6">
        <v>34.39</v>
      </c>
      <c r="E116" s="6">
        <v>34.090000000000003</v>
      </c>
      <c r="F116" s="6">
        <v>33.69</v>
      </c>
      <c r="G116" s="6">
        <v>33.18</v>
      </c>
      <c r="H116">
        <v>32.56</v>
      </c>
      <c r="I116">
        <v>31.79</v>
      </c>
      <c r="J116">
        <v>30.85</v>
      </c>
      <c r="K116">
        <v>29.7</v>
      </c>
      <c r="L116">
        <v>28.28</v>
      </c>
      <c r="M116">
        <v>26.47</v>
      </c>
      <c r="N116">
        <v>24.14</v>
      </c>
      <c r="O116">
        <v>20.59</v>
      </c>
    </row>
    <row r="117" spans="1:15" x14ac:dyDescent="0.3">
      <c r="A117" s="23">
        <v>-1.1399999999999999</v>
      </c>
      <c r="B117" s="6">
        <v>35.39</v>
      </c>
      <c r="C117" s="6">
        <v>35.17</v>
      </c>
      <c r="D117" s="6">
        <v>34.869999999999997</v>
      </c>
      <c r="E117" s="6">
        <v>34.49</v>
      </c>
      <c r="F117" s="6">
        <v>34.03</v>
      </c>
      <c r="G117" s="6">
        <v>33.46</v>
      </c>
      <c r="H117">
        <v>32.78</v>
      </c>
      <c r="I117">
        <v>31.96</v>
      </c>
      <c r="J117">
        <v>30.98</v>
      </c>
      <c r="K117">
        <v>29.8</v>
      </c>
      <c r="L117">
        <v>28.35</v>
      </c>
      <c r="M117">
        <v>26.51</v>
      </c>
      <c r="N117">
        <v>24.17</v>
      </c>
      <c r="O117">
        <v>20.6</v>
      </c>
    </row>
    <row r="118" spans="1:15" x14ac:dyDescent="0.3">
      <c r="A118" s="23">
        <v>-1.02</v>
      </c>
      <c r="B118" s="6">
        <v>35.97</v>
      </c>
      <c r="C118" s="6">
        <v>35.67</v>
      </c>
      <c r="D118" s="6">
        <v>35.299999999999997</v>
      </c>
      <c r="E118" s="6">
        <v>34.85</v>
      </c>
      <c r="F118" s="6">
        <v>34.33</v>
      </c>
      <c r="G118" s="6">
        <v>33.71</v>
      </c>
      <c r="H118">
        <v>32.979999999999997</v>
      </c>
      <c r="I118">
        <v>32.119999999999997</v>
      </c>
      <c r="J118">
        <v>31.1</v>
      </c>
      <c r="K118">
        <v>29.89</v>
      </c>
      <c r="L118">
        <v>28.41</v>
      </c>
      <c r="M118">
        <v>26.55</v>
      </c>
      <c r="N118">
        <v>24.19</v>
      </c>
      <c r="O118">
        <v>20.62</v>
      </c>
    </row>
    <row r="119" spans="1:15" x14ac:dyDescent="0.3">
      <c r="A119" s="23">
        <v>-0.9</v>
      </c>
      <c r="B119" s="6">
        <v>36.479999999999997</v>
      </c>
      <c r="C119" s="6">
        <v>36.11</v>
      </c>
      <c r="D119" s="6">
        <v>35.67</v>
      </c>
      <c r="E119" s="6">
        <v>35.17</v>
      </c>
      <c r="F119" s="6">
        <v>34.590000000000003</v>
      </c>
      <c r="G119" s="6">
        <v>33.92</v>
      </c>
      <c r="H119">
        <v>33.15</v>
      </c>
      <c r="I119">
        <v>32.26</v>
      </c>
      <c r="J119">
        <v>31.21</v>
      </c>
      <c r="K119">
        <v>29.96</v>
      </c>
      <c r="L119">
        <v>28.46</v>
      </c>
      <c r="M119">
        <v>26.58</v>
      </c>
      <c r="N119">
        <v>24.21</v>
      </c>
      <c r="O119">
        <v>20.62</v>
      </c>
    </row>
    <row r="120" spans="1:15" x14ac:dyDescent="0.3">
      <c r="A120" s="23">
        <v>-0.78</v>
      </c>
      <c r="B120" s="6">
        <v>36.92</v>
      </c>
      <c r="C120" s="6">
        <v>36.49</v>
      </c>
      <c r="D120" s="6">
        <v>36</v>
      </c>
      <c r="E120" s="6">
        <v>35.450000000000003</v>
      </c>
      <c r="F120" s="6">
        <v>34.82</v>
      </c>
      <c r="G120" s="6">
        <v>34.11</v>
      </c>
      <c r="H120">
        <v>33.31</v>
      </c>
      <c r="I120">
        <v>32.380000000000003</v>
      </c>
      <c r="J120">
        <v>31.3</v>
      </c>
      <c r="K120">
        <v>30.03</v>
      </c>
      <c r="L120">
        <v>28.5</v>
      </c>
      <c r="M120">
        <v>26.61</v>
      </c>
      <c r="N120">
        <v>24.23</v>
      </c>
      <c r="O120">
        <v>20.63</v>
      </c>
    </row>
    <row r="121" spans="1:15" x14ac:dyDescent="0.3">
      <c r="A121" s="23">
        <v>-0.66</v>
      </c>
      <c r="B121" s="6">
        <v>37.29</v>
      </c>
      <c r="C121" s="6">
        <v>36.81</v>
      </c>
      <c r="D121" s="6">
        <v>36.28</v>
      </c>
      <c r="E121" s="6">
        <v>35.68</v>
      </c>
      <c r="F121" s="6">
        <v>35.020000000000003</v>
      </c>
      <c r="G121" s="6">
        <v>34.28</v>
      </c>
      <c r="H121">
        <v>33.44</v>
      </c>
      <c r="I121">
        <v>32.479999999999997</v>
      </c>
      <c r="J121">
        <v>31.38</v>
      </c>
      <c r="K121">
        <v>30.09</v>
      </c>
      <c r="L121">
        <v>28.54</v>
      </c>
      <c r="M121">
        <v>26.63</v>
      </c>
      <c r="N121">
        <v>24.25</v>
      </c>
      <c r="O121">
        <v>20.64</v>
      </c>
    </row>
    <row r="122" spans="1:15" x14ac:dyDescent="0.3">
      <c r="A122" s="23">
        <v>-0.54</v>
      </c>
      <c r="B122" s="6">
        <v>37.6</v>
      </c>
      <c r="C122" s="6">
        <v>37.08</v>
      </c>
      <c r="D122" s="6">
        <v>36.5</v>
      </c>
      <c r="E122" s="6">
        <v>35.880000000000003</v>
      </c>
      <c r="F122" s="6">
        <v>35.18</v>
      </c>
      <c r="G122" s="6">
        <v>34.409999999999997</v>
      </c>
      <c r="H122">
        <v>33.54</v>
      </c>
      <c r="I122">
        <v>32.57</v>
      </c>
      <c r="J122">
        <v>31.44</v>
      </c>
      <c r="K122">
        <v>30.14</v>
      </c>
      <c r="L122">
        <v>28.58</v>
      </c>
      <c r="M122">
        <v>26.66</v>
      </c>
      <c r="N122">
        <v>24.26</v>
      </c>
      <c r="O122">
        <v>20.65</v>
      </c>
    </row>
    <row r="123" spans="1:15" x14ac:dyDescent="0.3">
      <c r="A123" s="23">
        <v>-0.42</v>
      </c>
      <c r="B123" s="6">
        <v>37.840000000000003</v>
      </c>
      <c r="C123" s="6">
        <v>37.29</v>
      </c>
      <c r="D123" s="6">
        <v>36.69</v>
      </c>
      <c r="E123" s="6">
        <v>36.03</v>
      </c>
      <c r="F123" s="6">
        <v>35.31</v>
      </c>
      <c r="G123" s="6">
        <v>34.520000000000003</v>
      </c>
      <c r="H123">
        <v>33.630000000000003</v>
      </c>
      <c r="I123">
        <v>32.630000000000003</v>
      </c>
      <c r="J123">
        <v>31.49</v>
      </c>
      <c r="K123">
        <v>30.17</v>
      </c>
      <c r="L123">
        <v>28.6</v>
      </c>
      <c r="M123">
        <v>26.67</v>
      </c>
      <c r="N123">
        <v>24.27</v>
      </c>
      <c r="O123">
        <v>20.65</v>
      </c>
    </row>
    <row r="124" spans="1:15" x14ac:dyDescent="0.3">
      <c r="A124" s="23">
        <v>-0.3</v>
      </c>
      <c r="B124" s="6">
        <v>38.020000000000003</v>
      </c>
      <c r="C124" s="6">
        <v>37.44</v>
      </c>
      <c r="D124" s="6">
        <v>36.82</v>
      </c>
      <c r="E124" s="6">
        <v>36.15</v>
      </c>
      <c r="F124" s="6">
        <v>35.409999999999997</v>
      </c>
      <c r="G124" s="6">
        <v>34.6</v>
      </c>
      <c r="H124">
        <v>33.69</v>
      </c>
      <c r="I124">
        <v>32.68</v>
      </c>
      <c r="J124">
        <v>31.53</v>
      </c>
      <c r="K124">
        <v>30.2</v>
      </c>
      <c r="L124">
        <v>28.62</v>
      </c>
      <c r="M124">
        <v>26.68</v>
      </c>
      <c r="N124">
        <v>24.28</v>
      </c>
      <c r="O124">
        <v>20.66</v>
      </c>
    </row>
    <row r="125" spans="1:15" x14ac:dyDescent="0.3">
      <c r="A125" s="23">
        <v>-0.18</v>
      </c>
      <c r="B125" s="6">
        <v>38.14</v>
      </c>
      <c r="C125" s="6">
        <v>37.549999999999997</v>
      </c>
      <c r="D125" s="6">
        <v>36.909999999999997</v>
      </c>
      <c r="E125" s="6">
        <v>36.22</v>
      </c>
      <c r="F125" s="6">
        <v>35.47</v>
      </c>
      <c r="G125" s="6">
        <v>34.65</v>
      </c>
      <c r="H125">
        <v>33.74</v>
      </c>
      <c r="I125">
        <v>32.72</v>
      </c>
      <c r="J125">
        <v>31.56</v>
      </c>
      <c r="K125">
        <v>30.22</v>
      </c>
      <c r="L125">
        <v>28.63</v>
      </c>
      <c r="M125">
        <v>26.69</v>
      </c>
      <c r="N125">
        <v>24.28</v>
      </c>
      <c r="O125">
        <v>20.66</v>
      </c>
    </row>
    <row r="126" spans="1:15" s="17" customFormat="1" x14ac:dyDescent="0.3">
      <c r="A126" s="23">
        <v>-0.06</v>
      </c>
      <c r="B126" s="12">
        <v>38.200000000000003</v>
      </c>
      <c r="C126" s="12">
        <v>37.6</v>
      </c>
      <c r="D126" s="12">
        <v>36.950000000000003</v>
      </c>
      <c r="E126" s="12">
        <v>36.26</v>
      </c>
      <c r="F126" s="12">
        <v>35.5</v>
      </c>
      <c r="G126" s="12">
        <v>34.67</v>
      </c>
      <c r="H126" s="17">
        <v>33.76</v>
      </c>
      <c r="I126" s="17">
        <v>32.729999999999997</v>
      </c>
      <c r="J126" s="17">
        <v>31.57</v>
      </c>
      <c r="K126" s="17">
        <v>30.23</v>
      </c>
      <c r="L126" s="17">
        <v>28.64</v>
      </c>
      <c r="M126" s="17">
        <v>26.7</v>
      </c>
      <c r="N126" s="17">
        <v>24.29</v>
      </c>
      <c r="O126" s="17">
        <v>20.66</v>
      </c>
    </row>
    <row r="127" spans="1:15" s="17" customFormat="1" x14ac:dyDescent="0.3">
      <c r="A127" s="23">
        <v>0.06</v>
      </c>
      <c r="B127" s="12">
        <v>38.19</v>
      </c>
      <c r="C127" s="12">
        <v>37.590000000000003</v>
      </c>
      <c r="D127" s="12">
        <v>36.950000000000003</v>
      </c>
      <c r="E127" s="12">
        <v>36.26</v>
      </c>
      <c r="F127" s="12">
        <v>35.5</v>
      </c>
      <c r="G127" s="12">
        <v>34.67</v>
      </c>
      <c r="H127" s="17">
        <v>33.75</v>
      </c>
      <c r="I127" s="17">
        <v>32.729999999999997</v>
      </c>
      <c r="J127" s="17">
        <v>31.57</v>
      </c>
      <c r="K127" s="17">
        <v>30.23</v>
      </c>
      <c r="L127" s="17">
        <v>28.64</v>
      </c>
      <c r="M127" s="17">
        <v>26.69</v>
      </c>
      <c r="N127" s="17">
        <v>24.29</v>
      </c>
      <c r="O127" s="17">
        <v>20.66</v>
      </c>
    </row>
    <row r="128" spans="1:15" x14ac:dyDescent="0.3">
      <c r="A128" s="23">
        <v>0.18</v>
      </c>
      <c r="B128" s="6">
        <v>38.130000000000003</v>
      </c>
      <c r="C128" s="6">
        <v>37.54</v>
      </c>
      <c r="D128" s="6">
        <v>36.9</v>
      </c>
      <c r="E128" s="6">
        <v>36.21</v>
      </c>
      <c r="F128" s="6">
        <v>35.46</v>
      </c>
      <c r="G128" s="6">
        <v>34.64</v>
      </c>
      <c r="H128">
        <v>33.729999999999997</v>
      </c>
      <c r="I128">
        <v>32.71</v>
      </c>
      <c r="J128">
        <v>31.55</v>
      </c>
      <c r="K128">
        <v>30.22</v>
      </c>
      <c r="L128">
        <v>28.63</v>
      </c>
      <c r="M128">
        <v>26.69</v>
      </c>
      <c r="N128">
        <v>24.28</v>
      </c>
      <c r="O128">
        <v>20.66</v>
      </c>
    </row>
    <row r="129" spans="1:15" x14ac:dyDescent="0.3">
      <c r="A129" s="23">
        <v>0.3</v>
      </c>
      <c r="B129" s="6">
        <v>38.01</v>
      </c>
      <c r="C129" s="6">
        <v>37.43</v>
      </c>
      <c r="D129" s="6">
        <v>36.81</v>
      </c>
      <c r="E129" s="6">
        <v>36.130000000000003</v>
      </c>
      <c r="F129" s="6">
        <v>35.4</v>
      </c>
      <c r="G129" s="6">
        <v>34.590000000000003</v>
      </c>
      <c r="H129">
        <v>33.69</v>
      </c>
      <c r="I129">
        <v>32.68</v>
      </c>
      <c r="J129">
        <v>31.53</v>
      </c>
      <c r="K129">
        <v>30.2</v>
      </c>
      <c r="L129">
        <v>28.62</v>
      </c>
      <c r="M129">
        <v>26.68</v>
      </c>
      <c r="N129">
        <v>24.28</v>
      </c>
      <c r="O129">
        <v>20.66</v>
      </c>
    </row>
    <row r="130" spans="1:15" x14ac:dyDescent="0.3">
      <c r="A130" s="23">
        <v>0.42</v>
      </c>
      <c r="B130" s="6">
        <v>37.82</v>
      </c>
      <c r="C130" s="6">
        <v>37.270000000000003</v>
      </c>
      <c r="D130" s="6">
        <v>36.67</v>
      </c>
      <c r="E130" s="6">
        <v>36.020000000000003</v>
      </c>
      <c r="F130" s="6">
        <v>35.299999999999997</v>
      </c>
      <c r="G130" s="6">
        <v>34.5</v>
      </c>
      <c r="H130">
        <v>33.619999999999997</v>
      </c>
      <c r="I130">
        <v>32.619999999999997</v>
      </c>
      <c r="J130">
        <v>31.49</v>
      </c>
      <c r="K130">
        <v>30.17</v>
      </c>
      <c r="L130">
        <v>28.6</v>
      </c>
      <c r="M130">
        <v>26.67</v>
      </c>
      <c r="N130">
        <v>24.27</v>
      </c>
      <c r="O130">
        <v>20.65</v>
      </c>
    </row>
    <row r="131" spans="1:15" x14ac:dyDescent="0.3">
      <c r="A131" s="23">
        <v>0.54</v>
      </c>
      <c r="B131" s="6">
        <v>37.57</v>
      </c>
      <c r="C131" s="6">
        <v>37.049999999999997</v>
      </c>
      <c r="D131" s="6">
        <v>36.479999999999997</v>
      </c>
      <c r="E131" s="6">
        <v>35.86</v>
      </c>
      <c r="F131" s="6">
        <v>35.159999999999997</v>
      </c>
      <c r="G131" s="6">
        <v>34.39</v>
      </c>
      <c r="H131">
        <v>33.53</v>
      </c>
      <c r="I131">
        <v>32.549999999999997</v>
      </c>
      <c r="J131">
        <v>31.43</v>
      </c>
      <c r="K131">
        <v>30.13</v>
      </c>
      <c r="L131">
        <v>28.57</v>
      </c>
      <c r="M131">
        <v>26.65</v>
      </c>
      <c r="N131">
        <v>24.26</v>
      </c>
      <c r="O131">
        <v>20.65</v>
      </c>
    </row>
    <row r="132" spans="1:15" x14ac:dyDescent="0.3">
      <c r="A132" s="23">
        <v>0.66</v>
      </c>
      <c r="B132" s="6">
        <v>37.26</v>
      </c>
      <c r="C132" s="6">
        <v>36.78</v>
      </c>
      <c r="D132" s="6">
        <v>36.25</v>
      </c>
      <c r="E132" s="6">
        <v>35.659999999999997</v>
      </c>
      <c r="F132" s="6">
        <v>35</v>
      </c>
      <c r="G132" s="6">
        <v>34.26</v>
      </c>
      <c r="H132">
        <v>33.42</v>
      </c>
      <c r="I132">
        <v>32.46</v>
      </c>
      <c r="J132">
        <v>31.36</v>
      </c>
      <c r="K132">
        <v>30.08</v>
      </c>
      <c r="L132">
        <v>28.53</v>
      </c>
      <c r="M132">
        <v>26.63</v>
      </c>
      <c r="N132">
        <v>24.25</v>
      </c>
      <c r="O132">
        <v>20.64</v>
      </c>
    </row>
    <row r="133" spans="1:15" x14ac:dyDescent="0.3">
      <c r="A133" s="23">
        <v>0.78</v>
      </c>
      <c r="B133" s="6">
        <v>36.880000000000003</v>
      </c>
      <c r="C133" s="6">
        <v>36.46</v>
      </c>
      <c r="D133" s="6">
        <v>35.97</v>
      </c>
      <c r="E133" s="6">
        <v>35.42</v>
      </c>
      <c r="F133" s="6">
        <v>34.799999999999997</v>
      </c>
      <c r="G133" s="6">
        <v>34.090000000000003</v>
      </c>
      <c r="H133">
        <v>33.29</v>
      </c>
      <c r="I133">
        <v>32.36</v>
      </c>
      <c r="J133">
        <v>31.28</v>
      </c>
      <c r="K133">
        <v>30.02</v>
      </c>
      <c r="L133">
        <v>28.49</v>
      </c>
      <c r="M133">
        <v>26.6</v>
      </c>
      <c r="N133">
        <v>24.23</v>
      </c>
      <c r="O133">
        <v>20.63</v>
      </c>
    </row>
    <row r="134" spans="1:15" x14ac:dyDescent="0.3">
      <c r="A134" s="23">
        <v>0.9</v>
      </c>
      <c r="B134" s="6">
        <v>36.44</v>
      </c>
      <c r="C134" s="6">
        <v>36.07</v>
      </c>
      <c r="D134" s="6">
        <v>35.64</v>
      </c>
      <c r="E134" s="6">
        <v>35.14</v>
      </c>
      <c r="F134" s="6">
        <v>34.56</v>
      </c>
      <c r="G134" s="6">
        <v>33.9</v>
      </c>
      <c r="H134">
        <v>33.130000000000003</v>
      </c>
      <c r="I134">
        <v>32.24</v>
      </c>
      <c r="J134">
        <v>31.19</v>
      </c>
      <c r="K134">
        <v>29.95</v>
      </c>
      <c r="L134">
        <v>28.44</v>
      </c>
      <c r="M134">
        <v>26.57</v>
      </c>
      <c r="N134">
        <v>24.21</v>
      </c>
      <c r="O134">
        <v>20.62</v>
      </c>
    </row>
    <row r="135" spans="1:15" x14ac:dyDescent="0.3">
      <c r="A135" s="23">
        <v>1.02</v>
      </c>
      <c r="B135" s="6">
        <v>35.92</v>
      </c>
      <c r="C135" s="6">
        <v>35.619999999999997</v>
      </c>
      <c r="D135" s="6">
        <v>35.26</v>
      </c>
      <c r="E135" s="6">
        <v>34.82</v>
      </c>
      <c r="F135" s="6">
        <v>34.29</v>
      </c>
      <c r="G135" s="6">
        <v>33.68</v>
      </c>
      <c r="H135">
        <v>32.950000000000003</v>
      </c>
      <c r="I135">
        <v>32.090000000000003</v>
      </c>
      <c r="J135">
        <v>31.08</v>
      </c>
      <c r="K135">
        <v>29.87</v>
      </c>
      <c r="L135">
        <v>28.39</v>
      </c>
      <c r="M135">
        <v>26.53</v>
      </c>
      <c r="N135">
        <v>24.19</v>
      </c>
      <c r="O135">
        <v>20.62</v>
      </c>
    </row>
    <row r="136" spans="1:15" x14ac:dyDescent="0.3">
      <c r="A136" s="23">
        <v>1.1399999999999999</v>
      </c>
      <c r="B136" s="6">
        <v>35.340000000000003</v>
      </c>
      <c r="C136" s="6">
        <v>35.119999999999997</v>
      </c>
      <c r="D136" s="6">
        <v>34.82</v>
      </c>
      <c r="E136" s="6">
        <v>34.450000000000003</v>
      </c>
      <c r="F136" s="6">
        <v>33.99</v>
      </c>
      <c r="G136" s="6">
        <v>33.42</v>
      </c>
      <c r="H136">
        <v>32.75</v>
      </c>
      <c r="I136">
        <v>31.94</v>
      </c>
      <c r="J136">
        <v>30.96</v>
      </c>
      <c r="K136">
        <v>29.78</v>
      </c>
      <c r="L136">
        <v>28.33</v>
      </c>
      <c r="M136">
        <v>26.49</v>
      </c>
      <c r="N136">
        <v>24.17</v>
      </c>
      <c r="O136">
        <v>20.6</v>
      </c>
    </row>
    <row r="137" spans="1:15" x14ac:dyDescent="0.3">
      <c r="A137" s="23">
        <v>1.27</v>
      </c>
      <c r="B137" s="6">
        <v>34.67</v>
      </c>
      <c r="C137" s="6">
        <v>34.549999999999997</v>
      </c>
      <c r="D137" s="6">
        <v>34.340000000000003</v>
      </c>
      <c r="E137" s="6">
        <v>34.04</v>
      </c>
      <c r="F137" s="6">
        <v>33.64</v>
      </c>
      <c r="G137" s="6">
        <v>33.14</v>
      </c>
      <c r="H137">
        <v>32.520000000000003</v>
      </c>
      <c r="I137">
        <v>31.76</v>
      </c>
      <c r="J137">
        <v>30.82</v>
      </c>
      <c r="K137">
        <v>29.68</v>
      </c>
      <c r="L137">
        <v>28.26</v>
      </c>
      <c r="M137">
        <v>26.45</v>
      </c>
      <c r="N137">
        <v>24.14</v>
      </c>
      <c r="O137">
        <v>20.59</v>
      </c>
    </row>
    <row r="138" spans="1:15" x14ac:dyDescent="0.3">
      <c r="A138" s="23">
        <v>1.39</v>
      </c>
      <c r="B138" s="6">
        <v>33.92</v>
      </c>
      <c r="C138" s="6">
        <v>33.909999999999997</v>
      </c>
      <c r="D138" s="6">
        <v>33.79</v>
      </c>
      <c r="E138" s="6">
        <v>33.58</v>
      </c>
      <c r="F138" s="6">
        <v>33.26</v>
      </c>
      <c r="G138" s="6">
        <v>32.83</v>
      </c>
      <c r="H138">
        <v>32.270000000000003</v>
      </c>
      <c r="I138">
        <v>31.56</v>
      </c>
      <c r="J138">
        <v>30.68</v>
      </c>
      <c r="K138">
        <v>29.57</v>
      </c>
      <c r="L138">
        <v>28.18</v>
      </c>
      <c r="M138">
        <v>26.4</v>
      </c>
      <c r="N138">
        <v>24.11</v>
      </c>
      <c r="O138">
        <v>20.58</v>
      </c>
    </row>
    <row r="139" spans="1:15" x14ac:dyDescent="0.3">
      <c r="A139" s="23">
        <v>1.51</v>
      </c>
      <c r="B139" s="6">
        <v>33.090000000000003</v>
      </c>
      <c r="C139" s="6">
        <v>33.19</v>
      </c>
      <c r="D139" s="6">
        <v>33.19</v>
      </c>
      <c r="E139" s="6">
        <v>33.07</v>
      </c>
      <c r="F139" s="6">
        <v>32.840000000000003</v>
      </c>
      <c r="G139" s="6">
        <v>32.49</v>
      </c>
      <c r="H139">
        <v>32</v>
      </c>
      <c r="I139">
        <v>31.35</v>
      </c>
      <c r="J139">
        <v>30.51</v>
      </c>
      <c r="K139">
        <v>29.45</v>
      </c>
      <c r="L139">
        <v>28.1</v>
      </c>
      <c r="M139">
        <v>26.35</v>
      </c>
      <c r="N139">
        <v>24.08</v>
      </c>
      <c r="O139">
        <v>20.56</v>
      </c>
    </row>
    <row r="140" spans="1:15" x14ac:dyDescent="0.3">
      <c r="A140" s="23">
        <v>1.63</v>
      </c>
      <c r="B140" s="6">
        <v>32.159999999999997</v>
      </c>
      <c r="C140" s="6">
        <v>32.4</v>
      </c>
      <c r="D140" s="6">
        <v>32.520000000000003</v>
      </c>
      <c r="E140" s="6">
        <v>32.520000000000003</v>
      </c>
      <c r="F140" s="6">
        <v>32.380000000000003</v>
      </c>
      <c r="G140" s="6">
        <v>32.11</v>
      </c>
      <c r="H140">
        <v>31.7</v>
      </c>
      <c r="I140">
        <v>31.11</v>
      </c>
      <c r="J140">
        <v>30.33</v>
      </c>
      <c r="K140">
        <v>29.32</v>
      </c>
      <c r="L140">
        <v>28.01</v>
      </c>
      <c r="M140">
        <v>26.29</v>
      </c>
      <c r="N140">
        <v>24.04</v>
      </c>
      <c r="O140">
        <v>20.55</v>
      </c>
    </row>
    <row r="141" spans="1:15" x14ac:dyDescent="0.3">
      <c r="A141" s="23">
        <v>1.75</v>
      </c>
      <c r="B141" s="6">
        <v>31.13</v>
      </c>
      <c r="C141" s="6">
        <v>31.53</v>
      </c>
      <c r="D141" s="6">
        <v>31.79</v>
      </c>
      <c r="E141" s="6">
        <v>31.91</v>
      </c>
      <c r="F141" s="6">
        <v>31.88</v>
      </c>
      <c r="G141" s="6">
        <v>31.71</v>
      </c>
      <c r="H141">
        <v>31.37</v>
      </c>
      <c r="I141">
        <v>30.86</v>
      </c>
      <c r="J141">
        <v>30.14</v>
      </c>
      <c r="K141">
        <v>29.18</v>
      </c>
      <c r="L141">
        <v>27.91</v>
      </c>
      <c r="M141">
        <v>26.23</v>
      </c>
      <c r="N141">
        <v>24</v>
      </c>
      <c r="O141">
        <v>20.53</v>
      </c>
    </row>
    <row r="142" spans="1:15" x14ac:dyDescent="0.3">
      <c r="A142" s="23">
        <v>1.87</v>
      </c>
      <c r="B142" s="6">
        <v>29.98</v>
      </c>
      <c r="C142" s="6">
        <v>30.57</v>
      </c>
      <c r="D142" s="6">
        <v>30.98</v>
      </c>
      <c r="E142" s="6">
        <v>31.24</v>
      </c>
      <c r="F142" s="6">
        <v>31.33</v>
      </c>
      <c r="G142" s="6">
        <v>31.26</v>
      </c>
      <c r="H142">
        <v>31.02</v>
      </c>
      <c r="I142">
        <v>30.58</v>
      </c>
      <c r="J142">
        <v>29.94</v>
      </c>
      <c r="K142">
        <v>29.03</v>
      </c>
      <c r="L142">
        <v>27.81</v>
      </c>
      <c r="M142">
        <v>26.16</v>
      </c>
      <c r="N142">
        <v>23.96</v>
      </c>
      <c r="O142">
        <v>20.51</v>
      </c>
    </row>
    <row r="143" spans="1:15" x14ac:dyDescent="0.3">
      <c r="A143" s="23">
        <v>1.99</v>
      </c>
      <c r="B143" s="6">
        <v>28.71</v>
      </c>
      <c r="C143" s="6">
        <v>29.5</v>
      </c>
      <c r="D143" s="6">
        <v>30.1</v>
      </c>
      <c r="E143" s="6">
        <v>30.51</v>
      </c>
      <c r="F143" s="6">
        <v>30.74</v>
      </c>
      <c r="G143" s="6">
        <v>30.79</v>
      </c>
      <c r="H143">
        <v>30.64</v>
      </c>
      <c r="I143">
        <v>30.29</v>
      </c>
      <c r="J143">
        <v>29.71</v>
      </c>
      <c r="K143">
        <v>28.87</v>
      </c>
      <c r="L143">
        <v>27.7</v>
      </c>
      <c r="M143">
        <v>26.09</v>
      </c>
      <c r="N143">
        <v>23.92</v>
      </c>
      <c r="O143">
        <v>20.49</v>
      </c>
    </row>
    <row r="144" spans="1:15" x14ac:dyDescent="0.3">
      <c r="A144" s="23">
        <v>2.11</v>
      </c>
      <c r="B144" s="6">
        <v>27.28</v>
      </c>
      <c r="C144" s="6">
        <v>28.33</v>
      </c>
      <c r="D144" s="6">
        <v>29.14</v>
      </c>
      <c r="E144" s="6">
        <v>29.72</v>
      </c>
      <c r="F144" s="6">
        <v>30.1</v>
      </c>
      <c r="G144" s="6">
        <v>30.27</v>
      </c>
      <c r="H144">
        <v>30.23</v>
      </c>
      <c r="I144">
        <v>29.98</v>
      </c>
      <c r="J144">
        <v>29.48</v>
      </c>
      <c r="K144">
        <v>28.7</v>
      </c>
      <c r="L144">
        <v>27.58</v>
      </c>
      <c r="M144">
        <v>26.02</v>
      </c>
      <c r="N144">
        <v>23.87</v>
      </c>
      <c r="O144">
        <v>20.47</v>
      </c>
    </row>
    <row r="145" spans="1:15" x14ac:dyDescent="0.3">
      <c r="A145" s="23">
        <v>2.23</v>
      </c>
      <c r="B145" s="6">
        <v>25.68</v>
      </c>
      <c r="C145" s="6">
        <v>27.03</v>
      </c>
      <c r="D145" s="6">
        <v>28.08</v>
      </c>
      <c r="E145" s="6">
        <v>28.86</v>
      </c>
      <c r="F145" s="6">
        <v>29.4</v>
      </c>
      <c r="G145" s="6">
        <v>29.72</v>
      </c>
      <c r="H145">
        <v>29.8</v>
      </c>
      <c r="I145">
        <v>29.64</v>
      </c>
      <c r="J145">
        <v>29.22</v>
      </c>
      <c r="K145">
        <v>28.52</v>
      </c>
      <c r="L145">
        <v>27.46</v>
      </c>
      <c r="M145">
        <v>25.94</v>
      </c>
      <c r="N145">
        <v>23.83</v>
      </c>
      <c r="O145">
        <v>20.45</v>
      </c>
    </row>
    <row r="146" spans="1:15" x14ac:dyDescent="0.3">
      <c r="A146" s="23">
        <v>2.35</v>
      </c>
      <c r="B146" s="6">
        <v>23.87</v>
      </c>
      <c r="C146" s="6">
        <v>25.59</v>
      </c>
      <c r="D146" s="6">
        <v>26.92</v>
      </c>
      <c r="E146" s="6">
        <v>27.93</v>
      </c>
      <c r="F146" s="6">
        <v>28.65</v>
      </c>
      <c r="G146" s="6">
        <v>29.12</v>
      </c>
      <c r="H146">
        <v>29.33</v>
      </c>
      <c r="I146">
        <v>29.28</v>
      </c>
      <c r="J146">
        <v>28.95</v>
      </c>
      <c r="K146">
        <v>28.32</v>
      </c>
      <c r="L146">
        <v>27.32</v>
      </c>
      <c r="M146">
        <v>25.86</v>
      </c>
      <c r="N146">
        <v>23.77</v>
      </c>
      <c r="O146">
        <v>20.43</v>
      </c>
    </row>
    <row r="147" spans="1:15" x14ac:dyDescent="0.3">
      <c r="A147" s="23">
        <v>2.4700000000000002</v>
      </c>
      <c r="B147" s="6">
        <v>21.8</v>
      </c>
      <c r="C147" s="6">
        <v>23.97</v>
      </c>
      <c r="D147" s="6">
        <v>25.64</v>
      </c>
      <c r="E147" s="6">
        <v>26.91</v>
      </c>
      <c r="F147" s="6">
        <v>27.84</v>
      </c>
      <c r="G147" s="6">
        <v>28.48</v>
      </c>
      <c r="H147">
        <v>28.83</v>
      </c>
      <c r="I147">
        <v>28.9</v>
      </c>
      <c r="J147">
        <v>28.67</v>
      </c>
      <c r="K147">
        <v>28.12</v>
      </c>
      <c r="L147">
        <v>27.18</v>
      </c>
      <c r="M147">
        <v>25.77</v>
      </c>
      <c r="N147">
        <v>23.72</v>
      </c>
      <c r="O147">
        <v>20.399999999999999</v>
      </c>
    </row>
    <row r="148" spans="1:15" x14ac:dyDescent="0.3">
      <c r="A148" s="23">
        <v>2.59</v>
      </c>
      <c r="B148" s="6">
        <v>19.38</v>
      </c>
      <c r="C148" s="6">
        <v>22.14</v>
      </c>
      <c r="D148" s="6">
        <v>24.22</v>
      </c>
      <c r="E148" s="6">
        <v>25.79</v>
      </c>
      <c r="F148" s="6">
        <v>26.97</v>
      </c>
      <c r="G148" s="6">
        <v>27.79</v>
      </c>
      <c r="H148">
        <v>28.3</v>
      </c>
      <c r="I148">
        <v>28.49</v>
      </c>
      <c r="J148">
        <v>28.37</v>
      </c>
      <c r="K148">
        <v>27.9</v>
      </c>
      <c r="L148">
        <v>27.04</v>
      </c>
      <c r="M148">
        <v>25.67</v>
      </c>
      <c r="N148">
        <v>23.66</v>
      </c>
      <c r="O148">
        <v>20.38</v>
      </c>
    </row>
    <row r="149" spans="1:15" x14ac:dyDescent="0.3">
      <c r="A149" s="23">
        <v>2.71</v>
      </c>
      <c r="B149" s="6">
        <v>16.46</v>
      </c>
      <c r="C149" s="6">
        <v>20.05</v>
      </c>
      <c r="D149" s="6">
        <v>22.64</v>
      </c>
      <c r="E149" s="6">
        <v>24.58</v>
      </c>
      <c r="F149" s="6">
        <v>26.02</v>
      </c>
      <c r="G149" s="6">
        <v>27.06</v>
      </c>
      <c r="H149">
        <v>27.73</v>
      </c>
      <c r="I149">
        <v>28.06</v>
      </c>
      <c r="J149">
        <v>28.05</v>
      </c>
      <c r="K149">
        <v>27.67</v>
      </c>
      <c r="L149">
        <v>26.88</v>
      </c>
      <c r="M149">
        <v>25.58</v>
      </c>
      <c r="N149">
        <v>23.6</v>
      </c>
      <c r="O149">
        <v>20.350000000000001</v>
      </c>
    </row>
    <row r="150" spans="1:15" x14ac:dyDescent="0.3">
      <c r="A150" s="23">
        <v>2.83</v>
      </c>
      <c r="B150" s="6">
        <v>12.75</v>
      </c>
      <c r="C150" s="6">
        <v>17.59</v>
      </c>
      <c r="D150" s="6">
        <v>20.86</v>
      </c>
      <c r="E150" s="6">
        <v>23.24</v>
      </c>
      <c r="F150" s="6">
        <v>24.99</v>
      </c>
      <c r="G150" s="6">
        <v>26.27</v>
      </c>
      <c r="H150">
        <v>27.12</v>
      </c>
      <c r="I150">
        <v>27.6</v>
      </c>
      <c r="J150">
        <v>27.71</v>
      </c>
      <c r="K150">
        <v>27.43</v>
      </c>
      <c r="L150">
        <v>26.72</v>
      </c>
      <c r="M150">
        <v>25.47</v>
      </c>
      <c r="N150">
        <v>23.54</v>
      </c>
      <c r="O150">
        <v>20.32</v>
      </c>
    </row>
    <row r="151" spans="1:15" x14ac:dyDescent="0.3">
      <c r="A151" s="23">
        <v>2.95</v>
      </c>
      <c r="B151" s="6">
        <v>7.52</v>
      </c>
      <c r="C151" s="6">
        <v>14.63</v>
      </c>
      <c r="D151" s="6">
        <v>18.84</v>
      </c>
      <c r="E151" s="6">
        <v>21.76</v>
      </c>
      <c r="F151" s="6">
        <v>23.88</v>
      </c>
      <c r="G151" s="6">
        <v>25.42</v>
      </c>
      <c r="H151">
        <v>26.48</v>
      </c>
      <c r="I151">
        <v>27.12</v>
      </c>
      <c r="J151">
        <v>27.36</v>
      </c>
      <c r="K151">
        <v>27.18</v>
      </c>
      <c r="L151">
        <v>26.55</v>
      </c>
      <c r="M151">
        <v>25.37</v>
      </c>
      <c r="N151">
        <v>23.47</v>
      </c>
      <c r="O151">
        <v>20.29</v>
      </c>
    </row>
    <row r="152" spans="1:15" x14ac:dyDescent="0.3">
      <c r="A152" s="23">
        <v>3.07</v>
      </c>
      <c r="B152" s="6">
        <v>-2.2999999999999998</v>
      </c>
      <c r="C152" s="6">
        <v>10.82</v>
      </c>
      <c r="D152" s="6">
        <v>16.48</v>
      </c>
      <c r="E152" s="6">
        <v>20.100000000000001</v>
      </c>
      <c r="F152" s="6">
        <v>22.66</v>
      </c>
      <c r="G152" s="6">
        <v>24.51</v>
      </c>
      <c r="H152">
        <v>25.79</v>
      </c>
      <c r="I152">
        <v>26.61</v>
      </c>
      <c r="J152">
        <v>26.98</v>
      </c>
      <c r="K152">
        <v>26.92</v>
      </c>
      <c r="L152">
        <v>26.37</v>
      </c>
      <c r="M152">
        <v>25.26</v>
      </c>
      <c r="N152">
        <v>23.4</v>
      </c>
      <c r="O152">
        <v>20.260000000000002</v>
      </c>
    </row>
    <row r="153" spans="1:15" x14ac:dyDescent="0.3">
      <c r="A153" s="23">
        <v>3.19</v>
      </c>
      <c r="B153" s="6">
        <v>-4.59</v>
      </c>
      <c r="C153" s="6">
        <v>5.32</v>
      </c>
      <c r="D153" s="6">
        <v>13.64</v>
      </c>
      <c r="E153" s="6">
        <v>18.23</v>
      </c>
      <c r="F153" s="6">
        <v>21.33</v>
      </c>
      <c r="G153" s="6">
        <v>23.52</v>
      </c>
      <c r="H153">
        <v>25.06</v>
      </c>
      <c r="I153">
        <v>26.07</v>
      </c>
      <c r="J153">
        <v>26.59</v>
      </c>
      <c r="K153">
        <v>26.64</v>
      </c>
      <c r="L153">
        <v>26.18</v>
      </c>
      <c r="M153">
        <v>25.14</v>
      </c>
      <c r="N153">
        <v>23.33</v>
      </c>
      <c r="O153">
        <v>20.23</v>
      </c>
    </row>
    <row r="154" spans="1:15" x14ac:dyDescent="0.3">
      <c r="A154" s="23">
        <v>3.31</v>
      </c>
      <c r="B154" s="6">
        <v>3.82</v>
      </c>
      <c r="C154" s="6">
        <v>-5.74</v>
      </c>
      <c r="D154" s="6">
        <v>10.039999999999999</v>
      </c>
      <c r="E154" s="6">
        <v>16.09</v>
      </c>
      <c r="F154" s="6">
        <v>19.86</v>
      </c>
      <c r="G154" s="6">
        <v>22.46</v>
      </c>
      <c r="H154">
        <v>24.29</v>
      </c>
      <c r="I154">
        <v>25.5</v>
      </c>
      <c r="J154">
        <v>26.18</v>
      </c>
      <c r="K154">
        <v>26.35</v>
      </c>
      <c r="L154">
        <v>25.99</v>
      </c>
      <c r="M154">
        <v>25.02</v>
      </c>
      <c r="N154">
        <v>23.26</v>
      </c>
      <c r="O154">
        <v>20.190000000000001</v>
      </c>
    </row>
    <row r="155" spans="1:15" x14ac:dyDescent="0.3">
      <c r="A155" s="23">
        <v>3.43</v>
      </c>
      <c r="B155" s="6">
        <v>7.02</v>
      </c>
      <c r="C155" s="6">
        <v>-3.78</v>
      </c>
      <c r="D155" s="6">
        <v>4.97</v>
      </c>
      <c r="E155" s="6">
        <v>13.55</v>
      </c>
      <c r="F155" s="6">
        <v>18.22</v>
      </c>
      <c r="G155" s="6">
        <v>21.31</v>
      </c>
      <c r="H155">
        <v>23.45</v>
      </c>
      <c r="I155">
        <v>24.89</v>
      </c>
      <c r="J155">
        <v>25.74</v>
      </c>
      <c r="K155">
        <v>26.04</v>
      </c>
      <c r="L155">
        <v>25.79</v>
      </c>
      <c r="M155">
        <v>24.89</v>
      </c>
      <c r="N155">
        <v>23.18</v>
      </c>
      <c r="O155">
        <v>20.16</v>
      </c>
    </row>
    <row r="156" spans="1:15" x14ac:dyDescent="0.3">
      <c r="A156" s="23">
        <v>3.55</v>
      </c>
      <c r="B156" s="6">
        <v>8.5500000000000007</v>
      </c>
      <c r="C156" s="6">
        <v>3.35</v>
      </c>
      <c r="D156" s="6">
        <v>-4.34</v>
      </c>
      <c r="E156" s="6">
        <v>10.44</v>
      </c>
      <c r="F156" s="6">
        <v>16.37</v>
      </c>
      <c r="G156" s="6">
        <v>20.059999999999999</v>
      </c>
      <c r="H156">
        <v>22.56</v>
      </c>
      <c r="I156">
        <v>24.25</v>
      </c>
      <c r="J156">
        <v>25.29</v>
      </c>
      <c r="K156">
        <v>25.73</v>
      </c>
      <c r="L156">
        <v>25.57</v>
      </c>
      <c r="M156">
        <v>24.76</v>
      </c>
      <c r="N156">
        <v>23.1</v>
      </c>
      <c r="O156">
        <v>20.12</v>
      </c>
    </row>
    <row r="157" spans="1:15" x14ac:dyDescent="0.3">
      <c r="A157" s="23">
        <v>3.67</v>
      </c>
      <c r="B157" s="6">
        <v>9.16</v>
      </c>
      <c r="C157" s="6">
        <v>6.33</v>
      </c>
      <c r="D157" s="6">
        <v>-6.98</v>
      </c>
      <c r="E157" s="6">
        <v>6.33</v>
      </c>
      <c r="F157" s="6">
        <v>14.25</v>
      </c>
      <c r="G157" s="6">
        <v>18.68</v>
      </c>
      <c r="H157">
        <v>21.61</v>
      </c>
      <c r="I157">
        <v>23.58</v>
      </c>
      <c r="J157">
        <v>24.81</v>
      </c>
      <c r="K157">
        <v>25.4</v>
      </c>
      <c r="L157">
        <v>25.35</v>
      </c>
      <c r="M157">
        <v>24.62</v>
      </c>
      <c r="N157">
        <v>23.02</v>
      </c>
      <c r="O157">
        <v>20.09</v>
      </c>
    </row>
    <row r="158" spans="1:15" x14ac:dyDescent="0.3">
      <c r="A158" s="23">
        <v>3.8</v>
      </c>
      <c r="B158" s="6">
        <v>9.15</v>
      </c>
      <c r="C158" s="6">
        <v>7.83</v>
      </c>
      <c r="D158" s="6">
        <v>1.5</v>
      </c>
      <c r="E158" s="6">
        <v>-0.02</v>
      </c>
      <c r="F158" s="6">
        <v>11.74</v>
      </c>
      <c r="G158" s="6">
        <v>17.170000000000002</v>
      </c>
      <c r="H158">
        <v>20.58</v>
      </c>
      <c r="I158">
        <v>22.86</v>
      </c>
      <c r="J158">
        <v>24.3</v>
      </c>
      <c r="K158">
        <v>25.05</v>
      </c>
      <c r="L158">
        <v>25.12</v>
      </c>
      <c r="M158">
        <v>24.48</v>
      </c>
      <c r="N158">
        <v>22.93</v>
      </c>
      <c r="O158">
        <v>20.05</v>
      </c>
    </row>
    <row r="159" spans="1:15" x14ac:dyDescent="0.3">
      <c r="A159" s="23">
        <v>3.92</v>
      </c>
      <c r="B159" s="6">
        <v>8.6</v>
      </c>
      <c r="C159" s="6">
        <v>8.5</v>
      </c>
      <c r="D159" s="6">
        <v>4.93</v>
      </c>
      <c r="E159" s="6">
        <v>-13.61</v>
      </c>
      <c r="F159" s="6">
        <v>8.65</v>
      </c>
      <c r="G159" s="6">
        <v>15.47</v>
      </c>
      <c r="H159">
        <v>19.48</v>
      </c>
      <c r="I159">
        <v>22.1</v>
      </c>
      <c r="J159">
        <v>23.78</v>
      </c>
      <c r="K159">
        <v>24.69</v>
      </c>
      <c r="L159">
        <v>24.89</v>
      </c>
      <c r="M159">
        <v>24.34</v>
      </c>
      <c r="N159">
        <v>22.84</v>
      </c>
      <c r="O159">
        <v>20.010000000000002</v>
      </c>
    </row>
    <row r="160" spans="1:15" x14ac:dyDescent="0.3">
      <c r="A160" s="23">
        <v>4.04</v>
      </c>
      <c r="B160" s="6">
        <v>7.54</v>
      </c>
      <c r="C160" s="6">
        <v>8.6</v>
      </c>
      <c r="D160" s="6">
        <v>6.7</v>
      </c>
      <c r="E160" s="6">
        <v>-2.92</v>
      </c>
      <c r="F160" s="6">
        <v>4.57</v>
      </c>
      <c r="G160" s="6">
        <v>13.54</v>
      </c>
      <c r="H160">
        <v>18.28</v>
      </c>
      <c r="I160">
        <v>21.29</v>
      </c>
      <c r="J160">
        <v>23.22</v>
      </c>
      <c r="K160">
        <v>24.31</v>
      </c>
      <c r="L160">
        <v>24.64</v>
      </c>
      <c r="M160">
        <v>24.18</v>
      </c>
      <c r="N160">
        <v>22.75</v>
      </c>
      <c r="O160">
        <v>19.97</v>
      </c>
    </row>
    <row r="161" spans="1:15" x14ac:dyDescent="0.3">
      <c r="A161" s="23">
        <v>4.16</v>
      </c>
      <c r="B161" s="6">
        <v>5.89</v>
      </c>
      <c r="C161" s="6">
        <v>8.2200000000000006</v>
      </c>
      <c r="D161" s="6">
        <v>7.62</v>
      </c>
      <c r="E161" s="6">
        <v>2.25</v>
      </c>
      <c r="F161" s="6">
        <v>-1.75</v>
      </c>
      <c r="G161" s="6">
        <v>11.31</v>
      </c>
      <c r="H161">
        <v>16.97</v>
      </c>
      <c r="I161">
        <v>20.43</v>
      </c>
      <c r="J161">
        <v>22.64</v>
      </c>
      <c r="K161">
        <v>23.92</v>
      </c>
      <c r="L161">
        <v>24.38</v>
      </c>
      <c r="M161">
        <v>24.03</v>
      </c>
      <c r="N161">
        <v>22.65</v>
      </c>
      <c r="O161">
        <v>19.920000000000002</v>
      </c>
    </row>
    <row r="162" spans="1:15" x14ac:dyDescent="0.3">
      <c r="A162" s="23">
        <v>4.28</v>
      </c>
      <c r="B162" s="6">
        <v>3.44</v>
      </c>
      <c r="C162" s="6">
        <v>7.39</v>
      </c>
      <c r="D162" s="6">
        <v>7.96</v>
      </c>
      <c r="E162" s="6">
        <v>4.8</v>
      </c>
      <c r="F162" s="6">
        <v>-13.87</v>
      </c>
      <c r="G162" s="6">
        <v>8.64</v>
      </c>
      <c r="H162">
        <v>15.53</v>
      </c>
      <c r="I162">
        <v>19.510000000000002</v>
      </c>
      <c r="J162">
        <v>22.03</v>
      </c>
      <c r="K162">
        <v>23.51</v>
      </c>
      <c r="L162">
        <v>24.12</v>
      </c>
      <c r="M162">
        <v>23.87</v>
      </c>
      <c r="N162">
        <v>22.55</v>
      </c>
      <c r="O162">
        <v>19.88</v>
      </c>
    </row>
    <row r="163" spans="1:15" x14ac:dyDescent="0.3">
      <c r="A163" s="23">
        <v>4.4000000000000004</v>
      </c>
      <c r="B163" s="6">
        <v>-0.32</v>
      </c>
      <c r="C163" s="6">
        <v>6.09</v>
      </c>
      <c r="D163" s="6">
        <v>7.85</v>
      </c>
      <c r="E163" s="6">
        <v>6.22</v>
      </c>
      <c r="F163" s="6">
        <v>-4.05</v>
      </c>
      <c r="G163" s="6">
        <v>5.26</v>
      </c>
      <c r="H163">
        <v>13.93</v>
      </c>
      <c r="I163">
        <v>18.53</v>
      </c>
      <c r="J163">
        <v>21.38</v>
      </c>
      <c r="K163">
        <v>23.08</v>
      </c>
      <c r="L163">
        <v>23.84</v>
      </c>
      <c r="M163">
        <v>23.7</v>
      </c>
      <c r="N163">
        <v>22.45</v>
      </c>
      <c r="O163">
        <v>19.84</v>
      </c>
    </row>
    <row r="164" spans="1:15" x14ac:dyDescent="0.3">
      <c r="A164" s="23">
        <v>4.5199999999999996</v>
      </c>
      <c r="B164" s="6">
        <v>-7.36</v>
      </c>
      <c r="C164" s="6">
        <v>4.1900000000000004</v>
      </c>
      <c r="D164" s="6">
        <v>7.35</v>
      </c>
      <c r="E164" s="6">
        <v>6.97</v>
      </c>
      <c r="F164" s="6">
        <v>1</v>
      </c>
      <c r="G164" s="6">
        <v>0.55000000000000004</v>
      </c>
      <c r="H164">
        <v>12.13</v>
      </c>
      <c r="I164">
        <v>17.48</v>
      </c>
      <c r="J164">
        <v>20.7</v>
      </c>
      <c r="K164">
        <v>22.63</v>
      </c>
      <c r="L164">
        <v>23.56</v>
      </c>
      <c r="M164">
        <v>23.53</v>
      </c>
      <c r="N164">
        <v>22.35</v>
      </c>
      <c r="O164">
        <v>19.79</v>
      </c>
    </row>
    <row r="165" spans="1:15" x14ac:dyDescent="0.3">
      <c r="A165" s="23">
        <v>4.6399999999999997</v>
      </c>
      <c r="B165" s="6">
        <v>-20.399999999999999</v>
      </c>
      <c r="C165" s="6">
        <v>1.44</v>
      </c>
      <c r="D165" s="6">
        <v>6.47</v>
      </c>
      <c r="E165" s="6">
        <v>7.25</v>
      </c>
      <c r="F165" s="6">
        <v>3.6</v>
      </c>
      <c r="G165" s="6">
        <v>-7.48</v>
      </c>
      <c r="H165">
        <v>10.07</v>
      </c>
      <c r="I165">
        <v>16.34</v>
      </c>
      <c r="J165">
        <v>19.989999999999998</v>
      </c>
      <c r="K165">
        <v>22.17</v>
      </c>
      <c r="L165">
        <v>23.26</v>
      </c>
      <c r="M165">
        <v>23.35</v>
      </c>
      <c r="N165">
        <v>22.24</v>
      </c>
      <c r="O165">
        <v>19.739999999999998</v>
      </c>
    </row>
    <row r="166" spans="1:15" x14ac:dyDescent="0.3">
      <c r="A166" s="23">
        <v>4.76</v>
      </c>
      <c r="B166" s="6">
        <v>-4.71</v>
      </c>
      <c r="C166" s="6">
        <v>-2.87</v>
      </c>
      <c r="D166" s="6">
        <v>5.16</v>
      </c>
      <c r="E166" s="6">
        <v>7.16</v>
      </c>
      <c r="F166" s="6">
        <v>5.1100000000000003</v>
      </c>
      <c r="G166" s="6">
        <v>-10.85</v>
      </c>
      <c r="H166">
        <v>7.62</v>
      </c>
      <c r="I166">
        <v>15.11</v>
      </c>
      <c r="J166">
        <v>19.23</v>
      </c>
      <c r="K166">
        <v>21.69</v>
      </c>
      <c r="L166">
        <v>22.95</v>
      </c>
      <c r="M166">
        <v>23.16</v>
      </c>
      <c r="N166">
        <v>22.13</v>
      </c>
      <c r="O166">
        <v>19.690000000000001</v>
      </c>
    </row>
    <row r="167" spans="1:15" x14ac:dyDescent="0.3">
      <c r="A167" s="23">
        <v>4.88</v>
      </c>
      <c r="B167" s="6">
        <v>0.14000000000000001</v>
      </c>
      <c r="C167" s="6">
        <v>-11.88</v>
      </c>
      <c r="D167" s="6">
        <v>3.31</v>
      </c>
      <c r="E167" s="6">
        <v>6.73</v>
      </c>
      <c r="F167" s="6">
        <v>5.98</v>
      </c>
      <c r="G167" s="6">
        <v>-2.87</v>
      </c>
      <c r="H167">
        <v>4.6100000000000003</v>
      </c>
      <c r="I167">
        <v>13.76</v>
      </c>
      <c r="J167">
        <v>18.43</v>
      </c>
      <c r="K167">
        <v>21.18</v>
      </c>
      <c r="L167">
        <v>22.63</v>
      </c>
      <c r="M167">
        <v>22.97</v>
      </c>
      <c r="N167">
        <v>22.01</v>
      </c>
      <c r="O167">
        <v>19.64</v>
      </c>
    </row>
    <row r="168" spans="1:15" x14ac:dyDescent="0.3">
      <c r="A168" s="23">
        <v>5</v>
      </c>
      <c r="B168" s="6">
        <v>2.83</v>
      </c>
      <c r="C168" s="6">
        <v>-14.2</v>
      </c>
      <c r="D168" s="6">
        <v>0.7</v>
      </c>
      <c r="E168" s="6">
        <v>5.98</v>
      </c>
      <c r="F168" s="6">
        <v>6.41</v>
      </c>
      <c r="G168" s="6">
        <v>0.86</v>
      </c>
      <c r="H168">
        <v>0.6</v>
      </c>
      <c r="I168">
        <v>12.27</v>
      </c>
      <c r="J168">
        <v>17.579999999999998</v>
      </c>
      <c r="K168">
        <v>20.65</v>
      </c>
      <c r="L168">
        <v>22.31</v>
      </c>
      <c r="M168">
        <v>22.78</v>
      </c>
      <c r="N168">
        <v>21.9</v>
      </c>
      <c r="O168">
        <v>19.59</v>
      </c>
    </row>
    <row r="169" spans="1:15" x14ac:dyDescent="0.3">
      <c r="A169" s="23">
        <v>5.12</v>
      </c>
      <c r="B169" s="6">
        <v>4.49</v>
      </c>
      <c r="C169" s="6">
        <v>-4.28</v>
      </c>
      <c r="D169" s="6">
        <v>-3.28</v>
      </c>
      <c r="E169" s="6">
        <v>4.87</v>
      </c>
      <c r="F169" s="6">
        <v>6.49</v>
      </c>
      <c r="G169" s="6">
        <v>3</v>
      </c>
      <c r="H169">
        <v>-5.51</v>
      </c>
      <c r="I169">
        <v>10.61</v>
      </c>
      <c r="J169">
        <v>16.68</v>
      </c>
      <c r="K169">
        <v>20.100000000000001</v>
      </c>
      <c r="L169">
        <v>21.97</v>
      </c>
      <c r="M169">
        <v>22.58</v>
      </c>
      <c r="N169">
        <v>21.78</v>
      </c>
      <c r="O169">
        <v>19.54</v>
      </c>
    </row>
    <row r="170" spans="1:15" x14ac:dyDescent="0.3">
      <c r="A170" s="23">
        <v>5.24</v>
      </c>
      <c r="B170" s="6">
        <v>5.5</v>
      </c>
      <c r="C170" s="6">
        <v>-0.15</v>
      </c>
      <c r="D170" s="6">
        <v>-10.89</v>
      </c>
      <c r="E170" s="6">
        <v>3.34</v>
      </c>
      <c r="F170" s="6">
        <v>6.28</v>
      </c>
      <c r="G170" s="6">
        <v>4.3099999999999996</v>
      </c>
      <c r="H170">
        <v>-13.95</v>
      </c>
      <c r="I170">
        <v>8.7200000000000006</v>
      </c>
      <c r="J170">
        <v>15.71</v>
      </c>
      <c r="K170">
        <v>19.53</v>
      </c>
      <c r="L170">
        <v>21.61</v>
      </c>
      <c r="M170">
        <v>22.37</v>
      </c>
      <c r="N170">
        <v>21.65</v>
      </c>
      <c r="O170">
        <v>19.48</v>
      </c>
    </row>
    <row r="171" spans="1:15" x14ac:dyDescent="0.3">
      <c r="A171" s="23">
        <v>5.36</v>
      </c>
      <c r="B171" s="6">
        <v>6.05</v>
      </c>
      <c r="C171" s="6">
        <v>2.2799999999999998</v>
      </c>
      <c r="D171" s="6">
        <v>-19.54</v>
      </c>
      <c r="E171" s="6">
        <v>1.24</v>
      </c>
      <c r="F171" s="6">
        <v>5.79</v>
      </c>
      <c r="G171" s="6">
        <v>5.0999999999999996</v>
      </c>
      <c r="H171">
        <v>-6.57</v>
      </c>
      <c r="I171">
        <v>6.52</v>
      </c>
      <c r="J171">
        <v>14.68</v>
      </c>
      <c r="K171">
        <v>18.920000000000002</v>
      </c>
      <c r="L171">
        <v>21.25</v>
      </c>
      <c r="M171">
        <v>22.15</v>
      </c>
      <c r="N171">
        <v>21.52</v>
      </c>
      <c r="O171">
        <v>19.43</v>
      </c>
    </row>
    <row r="172" spans="1:15" x14ac:dyDescent="0.3">
      <c r="A172" s="23">
        <v>5.48</v>
      </c>
      <c r="B172" s="6">
        <v>6.21</v>
      </c>
      <c r="C172" s="6">
        <v>3.83</v>
      </c>
      <c r="D172" s="6">
        <v>-6.55</v>
      </c>
      <c r="E172" s="6">
        <v>-1.72</v>
      </c>
      <c r="F172" s="6">
        <v>5.0199999999999996</v>
      </c>
      <c r="G172" s="6">
        <v>5.53</v>
      </c>
      <c r="H172">
        <v>-1.87</v>
      </c>
      <c r="I172">
        <v>3.87</v>
      </c>
      <c r="J172">
        <v>13.57</v>
      </c>
      <c r="K172">
        <v>18.29</v>
      </c>
      <c r="L172">
        <v>20.87</v>
      </c>
      <c r="M172">
        <v>21.93</v>
      </c>
      <c r="N172">
        <v>21.39</v>
      </c>
      <c r="O172">
        <v>19.37</v>
      </c>
    </row>
    <row r="173" spans="1:15" x14ac:dyDescent="0.3">
      <c r="A173" s="23">
        <v>5.6</v>
      </c>
      <c r="B173" s="6">
        <v>6.03</v>
      </c>
      <c r="C173" s="6">
        <v>4.8099999999999996</v>
      </c>
      <c r="D173" s="6">
        <v>-1.91</v>
      </c>
      <c r="E173" s="6">
        <v>-6.38</v>
      </c>
      <c r="F173" s="6">
        <v>3.95</v>
      </c>
      <c r="G173" s="6">
        <v>5.66</v>
      </c>
      <c r="H173">
        <v>0.77</v>
      </c>
      <c r="I173">
        <v>0.5</v>
      </c>
      <c r="J173">
        <v>12.37</v>
      </c>
      <c r="K173">
        <v>17.63</v>
      </c>
      <c r="L173">
        <v>20.48</v>
      </c>
      <c r="M173">
        <v>21.71</v>
      </c>
      <c r="N173">
        <v>21.26</v>
      </c>
      <c r="O173">
        <v>19.309999999999999</v>
      </c>
    </row>
    <row r="174" spans="1:15" x14ac:dyDescent="0.3">
      <c r="A174" s="23">
        <v>5.72</v>
      </c>
      <c r="B174" s="6">
        <v>5.5</v>
      </c>
      <c r="C174" s="6">
        <v>5.38</v>
      </c>
      <c r="D174" s="6">
        <v>0.78</v>
      </c>
      <c r="E174" s="6">
        <v>-16.95</v>
      </c>
      <c r="F174" s="6">
        <v>2.52</v>
      </c>
      <c r="G174" s="6">
        <v>5.54</v>
      </c>
      <c r="H174">
        <v>2.4300000000000002</v>
      </c>
      <c r="I174">
        <v>-4.2</v>
      </c>
      <c r="J174">
        <v>11.06</v>
      </c>
      <c r="K174">
        <v>16.940000000000001</v>
      </c>
      <c r="L174">
        <v>20.07</v>
      </c>
      <c r="M174">
        <v>21.48</v>
      </c>
      <c r="N174">
        <v>21.12</v>
      </c>
      <c r="O174">
        <v>19.25</v>
      </c>
    </row>
    <row r="175" spans="1:15" x14ac:dyDescent="0.3">
      <c r="A175" s="23">
        <v>5.84</v>
      </c>
      <c r="B175" s="6">
        <v>4.62</v>
      </c>
      <c r="C175" s="6">
        <v>5.6</v>
      </c>
      <c r="D175" s="6">
        <v>2.52</v>
      </c>
      <c r="E175" s="6">
        <v>-14.61</v>
      </c>
      <c r="F175" s="6">
        <v>0.61</v>
      </c>
      <c r="G175" s="6">
        <v>5.19</v>
      </c>
      <c r="H175">
        <v>3.51</v>
      </c>
      <c r="I175">
        <v>-11.47</v>
      </c>
      <c r="J175">
        <v>9.61</v>
      </c>
      <c r="K175">
        <v>16.2</v>
      </c>
      <c r="L175">
        <v>19.649999999999999</v>
      </c>
      <c r="M175">
        <v>21.24</v>
      </c>
      <c r="N175">
        <v>20.98</v>
      </c>
      <c r="O175">
        <v>19.190000000000001</v>
      </c>
    </row>
    <row r="176" spans="1:15" x14ac:dyDescent="0.3">
      <c r="A176" s="23">
        <v>5.96</v>
      </c>
      <c r="B176" s="6">
        <v>3.32</v>
      </c>
      <c r="C176" s="6">
        <v>5.52</v>
      </c>
      <c r="D176" s="6">
        <v>3.68</v>
      </c>
      <c r="E176" s="6">
        <v>-6.17</v>
      </c>
      <c r="F176" s="6">
        <v>-2</v>
      </c>
      <c r="G176" s="6">
        <v>4.6100000000000003</v>
      </c>
      <c r="H176">
        <v>4.1900000000000004</v>
      </c>
      <c r="I176">
        <v>-11.28</v>
      </c>
      <c r="J176">
        <v>8</v>
      </c>
      <c r="K176">
        <v>15.43</v>
      </c>
      <c r="L176">
        <v>19.22</v>
      </c>
      <c r="M176">
        <v>20.99</v>
      </c>
      <c r="N176">
        <v>20.83</v>
      </c>
      <c r="O176">
        <v>19.13</v>
      </c>
    </row>
    <row r="177" spans="1:15" x14ac:dyDescent="0.3">
      <c r="A177" s="23">
        <v>6.08</v>
      </c>
      <c r="B177" s="6">
        <v>1.49</v>
      </c>
      <c r="C177" s="6">
        <v>5.14</v>
      </c>
      <c r="D177" s="6">
        <v>4.42</v>
      </c>
      <c r="E177" s="6">
        <v>-2.27</v>
      </c>
      <c r="F177" s="6">
        <v>-5.87</v>
      </c>
      <c r="G177" s="6">
        <v>3.8</v>
      </c>
      <c r="H177">
        <v>4.58</v>
      </c>
      <c r="I177">
        <v>-5.44</v>
      </c>
      <c r="J177">
        <v>6.17</v>
      </c>
      <c r="K177">
        <v>14.62</v>
      </c>
      <c r="L177">
        <v>18.77</v>
      </c>
      <c r="M177">
        <v>20.74</v>
      </c>
      <c r="N177">
        <v>20.68</v>
      </c>
      <c r="O177">
        <v>19.07</v>
      </c>
    </row>
    <row r="178" spans="1:15" x14ac:dyDescent="0.3">
      <c r="A178" s="23">
        <v>6.2</v>
      </c>
      <c r="B178" s="6">
        <v>-1.1200000000000001</v>
      </c>
      <c r="C178" s="6">
        <v>4.45</v>
      </c>
      <c r="D178" s="6">
        <v>4.83</v>
      </c>
      <c r="E178" s="6">
        <v>0.13</v>
      </c>
      <c r="F178" s="6">
        <v>-12.99</v>
      </c>
      <c r="G178" s="6">
        <v>2.72</v>
      </c>
      <c r="H178">
        <v>4.7300000000000004</v>
      </c>
      <c r="I178">
        <v>-2.08</v>
      </c>
      <c r="J178">
        <v>4.05</v>
      </c>
      <c r="K178">
        <v>13.76</v>
      </c>
      <c r="L178">
        <v>18.3</v>
      </c>
      <c r="M178">
        <v>20.48</v>
      </c>
      <c r="N178">
        <v>20.53</v>
      </c>
      <c r="O178">
        <v>19</v>
      </c>
    </row>
    <row r="179" spans="1:15" x14ac:dyDescent="0.3">
      <c r="A179" s="23">
        <v>6.33</v>
      </c>
      <c r="B179" s="6">
        <v>-5.0999999999999996</v>
      </c>
      <c r="C179" s="6">
        <v>3.44</v>
      </c>
      <c r="D179" s="6">
        <v>4.96</v>
      </c>
      <c r="E179" s="6">
        <v>1.75</v>
      </c>
      <c r="F179" s="6">
        <v>-24.86</v>
      </c>
      <c r="G179" s="6">
        <v>1.33</v>
      </c>
      <c r="H179">
        <v>4.67</v>
      </c>
      <c r="I179">
        <v>0.03</v>
      </c>
      <c r="J179">
        <v>1.5</v>
      </c>
      <c r="K179">
        <v>12.84</v>
      </c>
      <c r="L179">
        <v>17.809999999999999</v>
      </c>
      <c r="M179">
        <v>20.21</v>
      </c>
      <c r="N179">
        <v>20.37</v>
      </c>
      <c r="O179">
        <v>18.940000000000001</v>
      </c>
    </row>
    <row r="180" spans="1:15" x14ac:dyDescent="0.3">
      <c r="A180" s="23">
        <v>6.45</v>
      </c>
      <c r="B180" s="6">
        <v>-12.75</v>
      </c>
      <c r="C180" s="6">
        <v>2.02</v>
      </c>
      <c r="D180" s="6">
        <v>4.82</v>
      </c>
      <c r="E180" s="6">
        <v>2.85</v>
      </c>
      <c r="F180" s="6">
        <v>-9.9</v>
      </c>
      <c r="G180" s="6">
        <v>-0.49</v>
      </c>
      <c r="H180">
        <v>4.42</v>
      </c>
      <c r="I180">
        <v>1.44</v>
      </c>
      <c r="J180">
        <v>-1.7</v>
      </c>
      <c r="K180">
        <v>11.86</v>
      </c>
      <c r="L180">
        <v>17.309999999999999</v>
      </c>
      <c r="M180">
        <v>19.93</v>
      </c>
      <c r="N180">
        <v>20.21</v>
      </c>
      <c r="O180">
        <v>18.87</v>
      </c>
    </row>
    <row r="181" spans="1:15" x14ac:dyDescent="0.3">
      <c r="A181" s="23">
        <v>6.57</v>
      </c>
      <c r="B181" s="6">
        <v>-20.57</v>
      </c>
      <c r="C181" s="6">
        <v>7.0000000000000007E-2</v>
      </c>
      <c r="D181" s="6">
        <v>4.4400000000000004</v>
      </c>
      <c r="E181" s="6">
        <v>3.6</v>
      </c>
      <c r="F181" s="6">
        <v>-4.95</v>
      </c>
      <c r="G181" s="6">
        <v>-2.91</v>
      </c>
      <c r="H181">
        <v>3.99</v>
      </c>
      <c r="I181">
        <v>2.4</v>
      </c>
      <c r="J181">
        <v>-6.05</v>
      </c>
      <c r="K181">
        <v>10.81</v>
      </c>
      <c r="L181">
        <v>16.79</v>
      </c>
      <c r="M181">
        <v>19.649999999999999</v>
      </c>
      <c r="N181">
        <v>20.05</v>
      </c>
      <c r="O181">
        <v>18.8</v>
      </c>
    </row>
    <row r="182" spans="1:15" x14ac:dyDescent="0.3">
      <c r="A182" s="23">
        <v>6.69</v>
      </c>
      <c r="B182" s="6">
        <v>-8.24</v>
      </c>
      <c r="C182" s="6">
        <v>-2.67</v>
      </c>
      <c r="D182" s="6">
        <v>3.79</v>
      </c>
      <c r="E182" s="6">
        <v>4.04</v>
      </c>
      <c r="F182" s="6">
        <v>-2.06</v>
      </c>
      <c r="G182" s="6">
        <v>-6.39</v>
      </c>
      <c r="H182">
        <v>3.37</v>
      </c>
      <c r="I182">
        <v>3.05</v>
      </c>
      <c r="J182">
        <v>-12.01</v>
      </c>
      <c r="K182">
        <v>9.68</v>
      </c>
      <c r="L182">
        <v>16.239999999999998</v>
      </c>
      <c r="M182">
        <v>19.36</v>
      </c>
      <c r="N182">
        <v>19.88</v>
      </c>
      <c r="O182">
        <v>18.73</v>
      </c>
    </row>
    <row r="183" spans="1:15" x14ac:dyDescent="0.3">
      <c r="A183" s="23">
        <v>6.81</v>
      </c>
      <c r="B183" s="6">
        <v>-3.7</v>
      </c>
      <c r="C183" s="6">
        <v>-6.9</v>
      </c>
      <c r="D183" s="6">
        <v>2.85</v>
      </c>
      <c r="E183" s="6">
        <v>4.24</v>
      </c>
      <c r="F183" s="6">
        <v>-0.13</v>
      </c>
      <c r="G183" s="6">
        <v>-12.25</v>
      </c>
      <c r="H183">
        <v>2.5499999999999998</v>
      </c>
      <c r="I183">
        <v>3.45</v>
      </c>
      <c r="J183">
        <v>-12.41</v>
      </c>
      <c r="K183">
        <v>8.4600000000000009</v>
      </c>
      <c r="L183">
        <v>15.68</v>
      </c>
      <c r="M183">
        <v>19.059999999999999</v>
      </c>
      <c r="N183">
        <v>19.71</v>
      </c>
      <c r="O183">
        <v>18.649999999999999</v>
      </c>
    </row>
    <row r="184" spans="1:15" x14ac:dyDescent="0.3">
      <c r="A184" s="23">
        <v>6.93</v>
      </c>
      <c r="B184" s="6">
        <v>-1.1000000000000001</v>
      </c>
      <c r="C184" s="6">
        <v>-15.38</v>
      </c>
      <c r="D184" s="6">
        <v>1.57</v>
      </c>
      <c r="E184" s="6">
        <v>4.21</v>
      </c>
      <c r="F184" s="6">
        <v>1.22</v>
      </c>
      <c r="G184" s="6">
        <v>-33.729999999999997</v>
      </c>
      <c r="H184">
        <v>1.51</v>
      </c>
      <c r="I184">
        <v>3.65</v>
      </c>
      <c r="J184">
        <v>-7.47</v>
      </c>
      <c r="K184">
        <v>7.11</v>
      </c>
      <c r="L184">
        <v>15.09</v>
      </c>
      <c r="M184">
        <v>18.75</v>
      </c>
      <c r="N184">
        <v>19.53</v>
      </c>
      <c r="O184">
        <v>18.579999999999998</v>
      </c>
    </row>
    <row r="185" spans="1:15" x14ac:dyDescent="0.3">
      <c r="A185" s="23">
        <v>7.05</v>
      </c>
      <c r="B185" s="6">
        <v>0.54</v>
      </c>
      <c r="C185" s="6">
        <v>-19.09</v>
      </c>
      <c r="D185" s="6">
        <v>-0.14000000000000001</v>
      </c>
      <c r="E185" s="6">
        <v>3.97</v>
      </c>
      <c r="F185" s="6">
        <v>2.1800000000000002</v>
      </c>
      <c r="G185" s="6">
        <v>-13.55</v>
      </c>
      <c r="H185">
        <v>0.2</v>
      </c>
      <c r="I185">
        <v>3.68</v>
      </c>
      <c r="J185">
        <v>-4.18</v>
      </c>
      <c r="K185">
        <v>5.62</v>
      </c>
      <c r="L185">
        <v>14.47</v>
      </c>
      <c r="M185">
        <v>18.440000000000001</v>
      </c>
      <c r="N185">
        <v>19.350000000000001</v>
      </c>
      <c r="O185">
        <v>18.510000000000002</v>
      </c>
    </row>
    <row r="186" spans="1:15" x14ac:dyDescent="0.3">
      <c r="A186" s="23">
        <v>7.17</v>
      </c>
      <c r="B186" s="6">
        <v>1.57</v>
      </c>
      <c r="C186" s="6">
        <v>-8.74</v>
      </c>
      <c r="D186" s="6">
        <v>-2.48</v>
      </c>
      <c r="E186" s="6">
        <v>3.5</v>
      </c>
      <c r="F186" s="6">
        <v>2.84</v>
      </c>
      <c r="G186" s="6">
        <v>-7.55</v>
      </c>
      <c r="H186">
        <v>-1.46</v>
      </c>
      <c r="I186">
        <v>3.56</v>
      </c>
      <c r="J186">
        <v>-2.0099999999999998</v>
      </c>
      <c r="K186">
        <v>3.95</v>
      </c>
      <c r="L186">
        <v>13.83</v>
      </c>
      <c r="M186">
        <v>18.11</v>
      </c>
      <c r="N186">
        <v>19.16</v>
      </c>
      <c r="O186">
        <v>18.43</v>
      </c>
    </row>
    <row r="187" spans="1:15" x14ac:dyDescent="0.3">
      <c r="A187" s="23">
        <v>7.29</v>
      </c>
      <c r="B187" s="6">
        <v>2.15</v>
      </c>
      <c r="C187" s="6">
        <v>-4.47</v>
      </c>
      <c r="D187" s="6">
        <v>-5.86</v>
      </c>
      <c r="E187" s="6">
        <v>2.81</v>
      </c>
      <c r="F187" s="6">
        <v>3.26</v>
      </c>
      <c r="G187" s="6">
        <v>-4.26</v>
      </c>
      <c r="H187">
        <v>-3.62</v>
      </c>
      <c r="I187">
        <v>3.29</v>
      </c>
      <c r="J187">
        <v>-0.51</v>
      </c>
      <c r="K187">
        <v>2.0299999999999998</v>
      </c>
      <c r="L187">
        <v>13.15</v>
      </c>
      <c r="M187">
        <v>17.78</v>
      </c>
      <c r="N187">
        <v>18.98</v>
      </c>
      <c r="O187">
        <v>18.350000000000001</v>
      </c>
    </row>
    <row r="188" spans="1:15" x14ac:dyDescent="0.3">
      <c r="A188" s="23">
        <v>7.41</v>
      </c>
      <c r="B188" s="6">
        <v>2.36</v>
      </c>
      <c r="C188" s="6">
        <v>-1.95</v>
      </c>
      <c r="D188" s="6">
        <v>-11.53</v>
      </c>
      <c r="E188" s="6">
        <v>1.86</v>
      </c>
      <c r="F188" s="6">
        <v>3.46</v>
      </c>
      <c r="G188" s="6">
        <v>-2.08</v>
      </c>
      <c r="H188">
        <v>-6.57</v>
      </c>
      <c r="I188">
        <v>2.88</v>
      </c>
      <c r="J188">
        <v>0.56999999999999995</v>
      </c>
      <c r="K188">
        <v>-0.23</v>
      </c>
      <c r="L188">
        <v>12.45</v>
      </c>
      <c r="M188">
        <v>17.440000000000001</v>
      </c>
      <c r="N188">
        <v>18.78</v>
      </c>
      <c r="O188">
        <v>18.27</v>
      </c>
    </row>
    <row r="189" spans="1:15" x14ac:dyDescent="0.3">
      <c r="A189" s="23">
        <v>7.53</v>
      </c>
      <c r="B189" s="6">
        <v>2.2200000000000002</v>
      </c>
      <c r="C189" s="6">
        <v>-0.31</v>
      </c>
      <c r="D189" s="6">
        <v>-28.6</v>
      </c>
      <c r="E189" s="6">
        <v>0.61</v>
      </c>
      <c r="F189" s="6">
        <v>3.47</v>
      </c>
      <c r="G189" s="6">
        <v>-0.53</v>
      </c>
      <c r="H189">
        <v>-11.1</v>
      </c>
      <c r="I189">
        <v>2.3199999999999998</v>
      </c>
      <c r="J189">
        <v>1.34</v>
      </c>
      <c r="K189">
        <v>-2.97</v>
      </c>
      <c r="L189">
        <v>11.71</v>
      </c>
      <c r="M189">
        <v>17.079999999999998</v>
      </c>
      <c r="N189">
        <v>18.579999999999998</v>
      </c>
      <c r="O189">
        <v>18.190000000000001</v>
      </c>
    </row>
    <row r="190" spans="1:15" x14ac:dyDescent="0.3">
      <c r="A190" s="23">
        <v>7.65</v>
      </c>
      <c r="B190" s="6">
        <v>1.76</v>
      </c>
      <c r="C190" s="6">
        <v>0.76</v>
      </c>
      <c r="D190" s="6">
        <v>-13.58</v>
      </c>
      <c r="E190" s="6">
        <v>-1.03</v>
      </c>
      <c r="F190" s="6">
        <v>3.3</v>
      </c>
      <c r="G190" s="6">
        <v>0.6</v>
      </c>
      <c r="H190">
        <v>-20.79</v>
      </c>
      <c r="I190">
        <v>1.6</v>
      </c>
      <c r="J190">
        <v>1.89</v>
      </c>
      <c r="K190">
        <v>-6.46</v>
      </c>
      <c r="L190">
        <v>10.92</v>
      </c>
      <c r="M190">
        <v>16.72</v>
      </c>
      <c r="N190">
        <v>18.38</v>
      </c>
      <c r="O190">
        <v>18.11</v>
      </c>
    </row>
    <row r="191" spans="1:15" x14ac:dyDescent="0.3">
      <c r="A191" s="23">
        <v>7.77</v>
      </c>
      <c r="B191" s="6">
        <v>0.94</v>
      </c>
      <c r="C191" s="6">
        <v>1.41</v>
      </c>
      <c r="D191" s="6">
        <v>-7.5</v>
      </c>
      <c r="E191" s="6">
        <v>-3.22</v>
      </c>
      <c r="F191" s="6">
        <v>2.95</v>
      </c>
      <c r="G191" s="6">
        <v>1.43</v>
      </c>
      <c r="H191">
        <v>-20.5</v>
      </c>
      <c r="I191">
        <v>0.71</v>
      </c>
      <c r="J191">
        <v>2.2400000000000002</v>
      </c>
      <c r="K191">
        <v>-10.89</v>
      </c>
      <c r="L191">
        <v>10.1</v>
      </c>
      <c r="M191">
        <v>16.34</v>
      </c>
      <c r="N191">
        <v>18.170000000000002</v>
      </c>
      <c r="O191">
        <v>18.02</v>
      </c>
    </row>
    <row r="192" spans="1:15" x14ac:dyDescent="0.3">
      <c r="A192" s="23">
        <v>7.89</v>
      </c>
      <c r="B192" s="6">
        <v>-0.28000000000000003</v>
      </c>
      <c r="C192" s="6">
        <v>1.71</v>
      </c>
      <c r="D192" s="6">
        <v>-4.24</v>
      </c>
      <c r="E192" s="6">
        <v>-6.3</v>
      </c>
      <c r="F192" s="6">
        <v>2.41</v>
      </c>
      <c r="G192" s="6">
        <v>2.0099999999999998</v>
      </c>
      <c r="H192">
        <v>-11.42</v>
      </c>
      <c r="I192">
        <v>-0.39</v>
      </c>
      <c r="J192">
        <v>2.4500000000000002</v>
      </c>
      <c r="K192">
        <v>-13.77</v>
      </c>
      <c r="L192">
        <v>9.2200000000000006</v>
      </c>
      <c r="M192">
        <v>15.96</v>
      </c>
      <c r="N192">
        <v>17.96</v>
      </c>
      <c r="O192">
        <v>17.940000000000001</v>
      </c>
    </row>
    <row r="193" spans="1:15" x14ac:dyDescent="0.3">
      <c r="A193" s="23">
        <v>8.01</v>
      </c>
      <c r="B193" s="6">
        <v>-2.02</v>
      </c>
      <c r="C193" s="6">
        <v>1.72</v>
      </c>
      <c r="D193" s="6">
        <v>-2.17</v>
      </c>
      <c r="E193" s="6">
        <v>-11.16</v>
      </c>
      <c r="F193" s="6">
        <v>1.68</v>
      </c>
      <c r="G193" s="6">
        <v>2.39</v>
      </c>
      <c r="H193">
        <v>-7.27</v>
      </c>
      <c r="I193">
        <v>-1.73</v>
      </c>
      <c r="J193">
        <v>2.52</v>
      </c>
      <c r="K193">
        <v>-10.87</v>
      </c>
      <c r="L193">
        <v>8.2899999999999991</v>
      </c>
      <c r="M193">
        <v>15.56</v>
      </c>
      <c r="N193">
        <v>17.739999999999998</v>
      </c>
      <c r="O193">
        <v>17.850000000000001</v>
      </c>
    </row>
    <row r="194" spans="1:15" x14ac:dyDescent="0.3">
      <c r="A194" s="23">
        <v>8.1300000000000008</v>
      </c>
      <c r="B194" s="6">
        <v>-4.51</v>
      </c>
      <c r="C194" s="6">
        <v>1.44</v>
      </c>
      <c r="D194" s="6">
        <v>-0.77</v>
      </c>
      <c r="E194" s="6">
        <v>-22.48</v>
      </c>
      <c r="F194" s="6">
        <v>0.71</v>
      </c>
      <c r="G194" s="6">
        <v>2.6</v>
      </c>
      <c r="H194">
        <v>-4.6500000000000004</v>
      </c>
      <c r="I194">
        <v>-3.41</v>
      </c>
      <c r="J194">
        <v>2.46</v>
      </c>
      <c r="K194">
        <v>-7.48</v>
      </c>
      <c r="L194">
        <v>7.3</v>
      </c>
      <c r="M194">
        <v>15.15</v>
      </c>
      <c r="N194">
        <v>17.52</v>
      </c>
      <c r="O194">
        <v>17.760000000000002</v>
      </c>
    </row>
    <row r="195" spans="1:15" x14ac:dyDescent="0.3">
      <c r="A195" s="23">
        <v>8.25</v>
      </c>
      <c r="B195" s="6">
        <v>-8.31</v>
      </c>
      <c r="C195" s="6">
        <v>0.87</v>
      </c>
      <c r="D195" s="6">
        <v>0.17</v>
      </c>
      <c r="E195" s="6">
        <v>-17.55</v>
      </c>
      <c r="F195" s="6">
        <v>-0.54</v>
      </c>
      <c r="G195" s="6">
        <v>2.65</v>
      </c>
      <c r="H195">
        <v>-2.81</v>
      </c>
      <c r="I195">
        <v>-5.56</v>
      </c>
      <c r="J195">
        <v>2.2999999999999998</v>
      </c>
      <c r="K195">
        <v>-5.05</v>
      </c>
      <c r="L195">
        <v>6.23</v>
      </c>
      <c r="M195">
        <v>14.73</v>
      </c>
      <c r="N195">
        <v>17.29</v>
      </c>
      <c r="O195">
        <v>17.670000000000002</v>
      </c>
    </row>
    <row r="196" spans="1:15" x14ac:dyDescent="0.3">
      <c r="A196" s="23">
        <v>8.3699999999999992</v>
      </c>
      <c r="B196" s="6">
        <v>-15.43</v>
      </c>
      <c r="C196" s="6">
        <v>-0.03</v>
      </c>
      <c r="D196" s="6">
        <v>0.76</v>
      </c>
      <c r="E196" s="6">
        <v>-9.9600000000000009</v>
      </c>
      <c r="F196" s="6">
        <v>-2.13</v>
      </c>
      <c r="G196" s="6">
        <v>2.5499999999999998</v>
      </c>
      <c r="H196">
        <v>-1.44</v>
      </c>
      <c r="I196">
        <v>-8.4700000000000006</v>
      </c>
      <c r="J196">
        <v>2.02</v>
      </c>
      <c r="K196">
        <v>-3.3</v>
      </c>
      <c r="L196">
        <v>5.07</v>
      </c>
      <c r="M196">
        <v>14.3</v>
      </c>
      <c r="N196">
        <v>17.059999999999999</v>
      </c>
      <c r="O196">
        <v>17.579999999999998</v>
      </c>
    </row>
    <row r="197" spans="1:15" x14ac:dyDescent="0.3">
      <c r="A197" s="23">
        <v>8.49</v>
      </c>
      <c r="B197" s="6">
        <v>-25.59</v>
      </c>
      <c r="C197" s="6">
        <v>-1.3</v>
      </c>
      <c r="D197" s="6">
        <v>1.05</v>
      </c>
      <c r="E197" s="6">
        <v>-6.23</v>
      </c>
      <c r="F197" s="6">
        <v>-4.22</v>
      </c>
      <c r="G197" s="6">
        <v>2.29</v>
      </c>
      <c r="H197">
        <v>-0.41</v>
      </c>
      <c r="I197">
        <v>-12.86</v>
      </c>
      <c r="J197">
        <v>1.64</v>
      </c>
      <c r="K197">
        <v>-2.0099999999999998</v>
      </c>
      <c r="L197">
        <v>3.8</v>
      </c>
      <c r="M197">
        <v>13.85</v>
      </c>
      <c r="N197">
        <v>16.82</v>
      </c>
      <c r="O197">
        <v>17.489999999999998</v>
      </c>
    </row>
    <row r="198" spans="1:15" x14ac:dyDescent="0.3">
      <c r="A198" s="23">
        <v>8.61</v>
      </c>
      <c r="B198" s="6">
        <v>-12.05</v>
      </c>
      <c r="C198" s="6">
        <v>-3.06</v>
      </c>
      <c r="D198" s="6">
        <v>1.0900000000000001</v>
      </c>
      <c r="E198" s="6">
        <v>-3.87</v>
      </c>
      <c r="F198" s="6">
        <v>-7.08</v>
      </c>
      <c r="G198" s="6">
        <v>1.89</v>
      </c>
      <c r="H198">
        <v>0.36</v>
      </c>
      <c r="I198">
        <v>-21.89</v>
      </c>
      <c r="J198">
        <v>1.1399999999999999</v>
      </c>
      <c r="K198">
        <v>-1.03</v>
      </c>
      <c r="L198">
        <v>2.41</v>
      </c>
      <c r="M198">
        <v>13.38</v>
      </c>
      <c r="N198">
        <v>16.579999999999998</v>
      </c>
      <c r="O198">
        <v>17.39</v>
      </c>
    </row>
    <row r="199" spans="1:15" x14ac:dyDescent="0.3">
      <c r="A199" s="23">
        <v>8.73</v>
      </c>
      <c r="B199" s="6">
        <v>-7.25</v>
      </c>
      <c r="C199" s="6">
        <v>-5.54</v>
      </c>
      <c r="D199" s="6">
        <v>0.87</v>
      </c>
      <c r="E199" s="6">
        <v>-2.2599999999999998</v>
      </c>
      <c r="F199" s="6">
        <v>-11.42</v>
      </c>
      <c r="G199" s="6">
        <v>1.33</v>
      </c>
      <c r="H199">
        <v>0.93</v>
      </c>
      <c r="I199">
        <v>-23.45</v>
      </c>
      <c r="J199">
        <v>0.52</v>
      </c>
      <c r="K199">
        <v>-0.3</v>
      </c>
      <c r="L199">
        <v>0.86</v>
      </c>
      <c r="M199">
        <v>12.9</v>
      </c>
      <c r="N199">
        <v>16.329999999999998</v>
      </c>
      <c r="O199">
        <v>17.29</v>
      </c>
    </row>
    <row r="200" spans="1:15" x14ac:dyDescent="0.3">
      <c r="A200" s="23">
        <v>8.86</v>
      </c>
      <c r="B200" s="6">
        <v>-4.5</v>
      </c>
      <c r="C200" s="6">
        <v>-9.25</v>
      </c>
      <c r="D200" s="6">
        <v>0.41</v>
      </c>
      <c r="E200" s="6">
        <v>-1.1299999999999999</v>
      </c>
      <c r="F200" s="6">
        <v>-20.149999999999999</v>
      </c>
      <c r="G200" s="6">
        <v>0.59</v>
      </c>
      <c r="H200">
        <v>1.34</v>
      </c>
      <c r="I200">
        <v>-13.77</v>
      </c>
      <c r="J200">
        <v>-0.23</v>
      </c>
      <c r="K200">
        <v>0.26</v>
      </c>
      <c r="L200">
        <v>-0.9</v>
      </c>
      <c r="M200">
        <v>12.41</v>
      </c>
      <c r="N200">
        <v>16.07</v>
      </c>
      <c r="O200">
        <v>17.2</v>
      </c>
    </row>
    <row r="201" spans="1:15" x14ac:dyDescent="0.3">
      <c r="A201" s="23">
        <v>8.98</v>
      </c>
      <c r="B201" s="6">
        <v>-2.75</v>
      </c>
      <c r="C201" s="6">
        <v>-16.03</v>
      </c>
      <c r="D201" s="6">
        <v>-0.32</v>
      </c>
      <c r="E201" s="6">
        <v>-0.36</v>
      </c>
      <c r="F201" s="6">
        <v>-21.97</v>
      </c>
      <c r="G201" s="6">
        <v>-0.34</v>
      </c>
      <c r="H201">
        <v>1.59</v>
      </c>
      <c r="I201">
        <v>-9.4499999999999993</v>
      </c>
      <c r="J201">
        <v>-1.1200000000000001</v>
      </c>
      <c r="K201">
        <v>0.66</v>
      </c>
      <c r="L201">
        <v>-2.93</v>
      </c>
      <c r="M201">
        <v>11.89</v>
      </c>
      <c r="N201">
        <v>15.81</v>
      </c>
      <c r="O201">
        <v>17.100000000000001</v>
      </c>
    </row>
    <row r="202" spans="1:15" x14ac:dyDescent="0.3">
      <c r="A202" s="23">
        <v>9.1</v>
      </c>
      <c r="B202" s="6">
        <v>-1.62</v>
      </c>
      <c r="C202" s="6">
        <v>-28.14</v>
      </c>
      <c r="D202" s="6">
        <v>-1.35</v>
      </c>
      <c r="E202" s="6">
        <v>0.12</v>
      </c>
      <c r="F202" s="6">
        <v>-12.55</v>
      </c>
      <c r="G202" s="6">
        <v>-1.5</v>
      </c>
      <c r="H202">
        <v>1.71</v>
      </c>
      <c r="I202">
        <v>-6.73</v>
      </c>
      <c r="J202">
        <v>-2.19</v>
      </c>
      <c r="K202">
        <v>0.93</v>
      </c>
      <c r="L202">
        <v>-5.32</v>
      </c>
      <c r="M202">
        <v>11.36</v>
      </c>
      <c r="N202">
        <v>15.54</v>
      </c>
      <c r="O202">
        <v>16.989999999999998</v>
      </c>
    </row>
    <row r="203" spans="1:15" x14ac:dyDescent="0.3">
      <c r="A203" s="23">
        <v>9.2200000000000006</v>
      </c>
      <c r="B203" s="6">
        <v>-0.95</v>
      </c>
      <c r="C203" s="6">
        <v>-13.62</v>
      </c>
      <c r="D203" s="6">
        <v>-2.76</v>
      </c>
      <c r="E203" s="6">
        <v>0.36</v>
      </c>
      <c r="F203" s="6">
        <v>-8.32</v>
      </c>
      <c r="G203" s="6">
        <v>-2.97</v>
      </c>
      <c r="H203">
        <v>1.71</v>
      </c>
      <c r="I203">
        <v>-4.8</v>
      </c>
      <c r="J203">
        <v>-3.48</v>
      </c>
      <c r="K203">
        <v>1.1000000000000001</v>
      </c>
      <c r="L203">
        <v>-8.17</v>
      </c>
      <c r="M203">
        <v>10.81</v>
      </c>
      <c r="N203">
        <v>15.27</v>
      </c>
      <c r="O203">
        <v>16.89</v>
      </c>
    </row>
    <row r="204" spans="1:15" x14ac:dyDescent="0.3">
      <c r="A204" s="23">
        <v>9.34</v>
      </c>
      <c r="B204" s="6">
        <v>-0.66</v>
      </c>
      <c r="C204" s="6">
        <v>-8.6</v>
      </c>
      <c r="D204" s="6">
        <v>-4.66</v>
      </c>
      <c r="E204" s="6">
        <v>0.39</v>
      </c>
      <c r="F204" s="6">
        <v>-5.7</v>
      </c>
      <c r="G204" s="6">
        <v>-4.83</v>
      </c>
      <c r="H204">
        <v>1.58</v>
      </c>
      <c r="I204">
        <v>-3.35</v>
      </c>
      <c r="J204">
        <v>-5.0599999999999996</v>
      </c>
      <c r="K204">
        <v>1.1599999999999999</v>
      </c>
      <c r="L204">
        <v>-11.38</v>
      </c>
      <c r="M204">
        <v>10.23</v>
      </c>
      <c r="N204">
        <v>14.99</v>
      </c>
      <c r="O204">
        <v>16.78</v>
      </c>
    </row>
    <row r="205" spans="1:15" x14ac:dyDescent="0.3">
      <c r="A205" s="23">
        <v>9.4600000000000009</v>
      </c>
      <c r="B205" s="6">
        <v>-0.69</v>
      </c>
      <c r="C205" s="6">
        <v>-5.73</v>
      </c>
      <c r="D205" s="6">
        <v>-7.31</v>
      </c>
      <c r="E205" s="6">
        <v>0.2</v>
      </c>
      <c r="F205" s="6">
        <v>-3.9</v>
      </c>
      <c r="G205" s="6">
        <v>-7.3</v>
      </c>
      <c r="H205">
        <v>1.33</v>
      </c>
      <c r="I205">
        <v>-2.2400000000000002</v>
      </c>
      <c r="J205">
        <v>-7.02</v>
      </c>
      <c r="K205">
        <v>1.1399999999999999</v>
      </c>
      <c r="L205">
        <v>-13.61</v>
      </c>
      <c r="M205">
        <v>9.6300000000000008</v>
      </c>
      <c r="N205">
        <v>14.7</v>
      </c>
      <c r="O205">
        <v>16.68</v>
      </c>
    </row>
    <row r="206" spans="1:15" x14ac:dyDescent="0.3">
      <c r="A206" s="23">
        <v>9.58</v>
      </c>
      <c r="B206" s="6">
        <v>-1.05</v>
      </c>
      <c r="C206" s="6">
        <v>-3.87</v>
      </c>
      <c r="D206" s="6">
        <v>-11.32</v>
      </c>
      <c r="E206" s="6">
        <v>-0.2</v>
      </c>
      <c r="F206" s="6">
        <v>-2.61</v>
      </c>
      <c r="G206" s="6">
        <v>-10.81</v>
      </c>
      <c r="H206">
        <v>0.97</v>
      </c>
      <c r="I206">
        <v>-1.36</v>
      </c>
      <c r="J206">
        <v>-9.6</v>
      </c>
      <c r="K206">
        <v>1.03</v>
      </c>
      <c r="L206">
        <v>-12.65</v>
      </c>
      <c r="M206">
        <v>9.01</v>
      </c>
      <c r="N206">
        <v>14.4</v>
      </c>
      <c r="O206">
        <v>16.57</v>
      </c>
    </row>
    <row r="207" spans="1:15" x14ac:dyDescent="0.3">
      <c r="A207" s="23">
        <v>9.6999999999999993</v>
      </c>
      <c r="B207" s="6">
        <v>-1.75</v>
      </c>
      <c r="C207" s="6">
        <v>-2.63</v>
      </c>
      <c r="D207" s="6">
        <v>-19.04</v>
      </c>
      <c r="E207" s="6">
        <v>-0.82</v>
      </c>
      <c r="F207" s="6">
        <v>-1.68</v>
      </c>
      <c r="G207" s="6">
        <v>-16.7</v>
      </c>
      <c r="H207">
        <v>0.47</v>
      </c>
      <c r="I207">
        <v>-0.69</v>
      </c>
      <c r="J207">
        <v>-13.27</v>
      </c>
      <c r="K207">
        <v>0.84</v>
      </c>
      <c r="L207">
        <v>-10.18</v>
      </c>
      <c r="M207">
        <v>8.36</v>
      </c>
      <c r="N207">
        <v>14.1</v>
      </c>
      <c r="O207">
        <v>16.46</v>
      </c>
    </row>
    <row r="208" spans="1:15" x14ac:dyDescent="0.3">
      <c r="A208" s="23">
        <v>9.82</v>
      </c>
      <c r="B208" s="6">
        <v>-2.84</v>
      </c>
      <c r="C208" s="6">
        <v>-1.83</v>
      </c>
      <c r="D208" s="6">
        <v>-25</v>
      </c>
      <c r="E208" s="6">
        <v>-1.69</v>
      </c>
      <c r="F208" s="6">
        <v>-1.03</v>
      </c>
      <c r="G208" s="6">
        <v>-30.71</v>
      </c>
      <c r="H208">
        <v>-0.16</v>
      </c>
      <c r="I208">
        <v>-0.17</v>
      </c>
      <c r="J208">
        <v>-19.63</v>
      </c>
      <c r="K208">
        <v>0.57999999999999996</v>
      </c>
      <c r="L208">
        <v>-7.95</v>
      </c>
      <c r="M208">
        <v>7.68</v>
      </c>
      <c r="N208">
        <v>13.79</v>
      </c>
      <c r="O208">
        <v>16.350000000000001</v>
      </c>
    </row>
    <row r="209" spans="1:15" x14ac:dyDescent="0.3">
      <c r="A209" s="23">
        <v>9.94</v>
      </c>
      <c r="B209" s="6">
        <v>-4.4000000000000004</v>
      </c>
      <c r="C209" s="6">
        <v>-1.38</v>
      </c>
      <c r="D209" s="6">
        <v>-13.84</v>
      </c>
      <c r="E209" s="6">
        <v>-2.85</v>
      </c>
      <c r="F209" s="6">
        <v>-0.62</v>
      </c>
      <c r="G209" s="6">
        <v>-17.350000000000001</v>
      </c>
      <c r="H209">
        <v>-0.95</v>
      </c>
      <c r="I209">
        <v>0.22</v>
      </c>
      <c r="J209">
        <v>-35.409999999999997</v>
      </c>
      <c r="K209">
        <v>0.23</v>
      </c>
      <c r="L209">
        <v>-6.2</v>
      </c>
      <c r="M209">
        <v>6.96</v>
      </c>
      <c r="N209">
        <v>13.47</v>
      </c>
      <c r="O209">
        <v>16.23</v>
      </c>
    </row>
    <row r="210" spans="1:15" x14ac:dyDescent="0.3">
      <c r="A210" s="23">
        <v>10.06</v>
      </c>
      <c r="B210" s="6">
        <v>-6.63</v>
      </c>
      <c r="C210" s="6">
        <v>-1.24</v>
      </c>
      <c r="D210" s="6">
        <v>-9.2899999999999991</v>
      </c>
      <c r="E210" s="6">
        <v>-4.38</v>
      </c>
      <c r="F210" s="6">
        <v>-0.4</v>
      </c>
      <c r="G210" s="6">
        <v>-11.62</v>
      </c>
      <c r="H210">
        <v>-1.91</v>
      </c>
      <c r="I210">
        <v>0.48</v>
      </c>
      <c r="J210">
        <v>-18.66</v>
      </c>
      <c r="K210">
        <v>-0.2</v>
      </c>
      <c r="L210">
        <v>-4.84</v>
      </c>
      <c r="M210">
        <v>6.21</v>
      </c>
      <c r="N210">
        <v>13.15</v>
      </c>
      <c r="O210">
        <v>16.12</v>
      </c>
    </row>
    <row r="211" spans="1:15" x14ac:dyDescent="0.3">
      <c r="A211" s="23">
        <v>10.18</v>
      </c>
      <c r="B211" s="6">
        <v>-9.9600000000000009</v>
      </c>
      <c r="C211" s="6">
        <v>-1.38</v>
      </c>
      <c r="D211" s="6">
        <v>-6.57</v>
      </c>
      <c r="E211" s="6">
        <v>-6.42</v>
      </c>
      <c r="F211" s="6">
        <v>-0.37</v>
      </c>
      <c r="G211" s="6">
        <v>-8.3699999999999992</v>
      </c>
      <c r="H211">
        <v>-3.09</v>
      </c>
      <c r="I211">
        <v>0.63</v>
      </c>
      <c r="J211">
        <v>-13.15</v>
      </c>
      <c r="K211">
        <v>-0.72</v>
      </c>
      <c r="L211">
        <v>-3.76</v>
      </c>
      <c r="M211">
        <v>5.42</v>
      </c>
      <c r="N211">
        <v>12.81</v>
      </c>
      <c r="O211">
        <v>16</v>
      </c>
    </row>
    <row r="212" spans="1:15" x14ac:dyDescent="0.3">
      <c r="A212" s="23">
        <v>10.3</v>
      </c>
      <c r="B212" s="6">
        <v>-15.72</v>
      </c>
      <c r="C212" s="6">
        <v>-1.8</v>
      </c>
      <c r="D212" s="6">
        <v>-4.76</v>
      </c>
      <c r="E212" s="6">
        <v>-9.27</v>
      </c>
      <c r="F212" s="6">
        <v>-0.51</v>
      </c>
      <c r="G212" s="6">
        <v>-6.19</v>
      </c>
      <c r="H212">
        <v>-4.55</v>
      </c>
      <c r="I212">
        <v>0.69</v>
      </c>
      <c r="J212">
        <v>-9.93</v>
      </c>
      <c r="K212">
        <v>-1.33</v>
      </c>
      <c r="L212">
        <v>-2.91</v>
      </c>
      <c r="M212">
        <v>4.59</v>
      </c>
      <c r="N212">
        <v>12.47</v>
      </c>
      <c r="O212">
        <v>15.88</v>
      </c>
    </row>
    <row r="213" spans="1:15" x14ac:dyDescent="0.3">
      <c r="A213" s="23">
        <v>10.42</v>
      </c>
      <c r="B213" s="6">
        <v>-32.380000000000003</v>
      </c>
      <c r="C213" s="6">
        <v>-2.5299999999999998</v>
      </c>
      <c r="D213" s="6">
        <v>-3.52</v>
      </c>
      <c r="E213" s="6">
        <v>-13.65</v>
      </c>
      <c r="F213" s="6">
        <v>-0.83</v>
      </c>
      <c r="G213" s="6">
        <v>-4.63</v>
      </c>
      <c r="H213">
        <v>-6.37</v>
      </c>
      <c r="I213">
        <v>0.64</v>
      </c>
      <c r="J213">
        <v>-7.7</v>
      </c>
      <c r="K213">
        <v>-2.04</v>
      </c>
      <c r="L213">
        <v>-2.23</v>
      </c>
      <c r="M213">
        <v>3.7</v>
      </c>
      <c r="N213">
        <v>12.11</v>
      </c>
      <c r="O213">
        <v>15.76</v>
      </c>
    </row>
    <row r="214" spans="1:15" x14ac:dyDescent="0.3">
      <c r="A214" s="23">
        <v>10.54</v>
      </c>
      <c r="B214" s="6">
        <v>-16.73</v>
      </c>
      <c r="C214" s="6">
        <v>-3.59</v>
      </c>
      <c r="D214" s="6">
        <v>-2.68</v>
      </c>
      <c r="E214" s="6">
        <v>-22.65</v>
      </c>
      <c r="F214" s="6">
        <v>-1.34</v>
      </c>
      <c r="G214" s="6">
        <v>-3.47</v>
      </c>
      <c r="H214">
        <v>-8.74</v>
      </c>
      <c r="I214">
        <v>0.5</v>
      </c>
      <c r="J214">
        <v>-6.04</v>
      </c>
      <c r="K214">
        <v>-2.87</v>
      </c>
      <c r="L214">
        <v>-1.69</v>
      </c>
      <c r="M214">
        <v>2.75</v>
      </c>
      <c r="N214">
        <v>11.75</v>
      </c>
      <c r="O214">
        <v>15.63</v>
      </c>
    </row>
    <row r="215" spans="1:15" x14ac:dyDescent="0.3">
      <c r="A215" s="23">
        <v>10.66</v>
      </c>
      <c r="B215" s="6">
        <v>-10.9</v>
      </c>
      <c r="C215" s="6">
        <v>-5.09</v>
      </c>
      <c r="D215" s="6">
        <v>-2.16</v>
      </c>
      <c r="E215" s="6">
        <v>-23.12</v>
      </c>
      <c r="F215" s="6">
        <v>-2.04</v>
      </c>
      <c r="G215" s="6">
        <v>-2.61</v>
      </c>
      <c r="H215">
        <v>-12.05</v>
      </c>
      <c r="I215">
        <v>0.27</v>
      </c>
      <c r="J215">
        <v>-4.74</v>
      </c>
      <c r="K215">
        <v>-3.84</v>
      </c>
      <c r="L215">
        <v>-1.26</v>
      </c>
      <c r="M215">
        <v>1.74</v>
      </c>
      <c r="N215">
        <v>11.38</v>
      </c>
      <c r="O215">
        <v>15.51</v>
      </c>
    </row>
    <row r="216" spans="1:15" x14ac:dyDescent="0.3">
      <c r="A216" s="23">
        <v>10.78</v>
      </c>
      <c r="B216" s="6">
        <v>-7.75</v>
      </c>
      <c r="C216" s="6">
        <v>-7.17</v>
      </c>
      <c r="D216" s="6">
        <v>-1.91</v>
      </c>
      <c r="E216" s="6">
        <v>-14.21</v>
      </c>
      <c r="F216" s="6">
        <v>-2.96</v>
      </c>
      <c r="G216" s="6">
        <v>-1.98</v>
      </c>
      <c r="H216">
        <v>-17.350000000000001</v>
      </c>
      <c r="I216">
        <v>-0.06</v>
      </c>
      <c r="J216">
        <v>-3.71</v>
      </c>
      <c r="K216">
        <v>-4.9800000000000004</v>
      </c>
      <c r="L216">
        <v>-0.94</v>
      </c>
      <c r="M216">
        <v>0.64</v>
      </c>
      <c r="N216">
        <v>10.99</v>
      </c>
      <c r="O216">
        <v>15.38</v>
      </c>
    </row>
    <row r="217" spans="1:15" x14ac:dyDescent="0.3">
      <c r="A217" s="23">
        <v>10.9</v>
      </c>
      <c r="B217" s="6">
        <v>-5.75</v>
      </c>
      <c r="C217" s="6">
        <v>-10.19</v>
      </c>
      <c r="D217" s="6">
        <v>-1.92</v>
      </c>
      <c r="E217" s="6">
        <v>-10.08</v>
      </c>
      <c r="F217" s="6">
        <v>-4.16</v>
      </c>
      <c r="G217" s="6">
        <v>-1.56</v>
      </c>
      <c r="H217">
        <v>-29.24</v>
      </c>
      <c r="I217">
        <v>-0.49</v>
      </c>
      <c r="J217">
        <v>-2.88</v>
      </c>
      <c r="K217">
        <v>-6.33</v>
      </c>
      <c r="L217">
        <v>-0.7</v>
      </c>
      <c r="M217">
        <v>-0.54</v>
      </c>
      <c r="N217">
        <v>10.6</v>
      </c>
      <c r="O217">
        <v>15.25</v>
      </c>
    </row>
    <row r="218" spans="1:15" x14ac:dyDescent="0.3">
      <c r="A218" s="23">
        <v>11.02</v>
      </c>
      <c r="B218" s="6">
        <v>-4.4400000000000004</v>
      </c>
      <c r="C218" s="6">
        <v>-15.1</v>
      </c>
      <c r="D218" s="6">
        <v>-2.16</v>
      </c>
      <c r="E218" s="6">
        <v>-7.51</v>
      </c>
      <c r="F218" s="6">
        <v>-5.7</v>
      </c>
      <c r="G218" s="6">
        <v>-1.3</v>
      </c>
      <c r="H218">
        <v>-20.39</v>
      </c>
      <c r="I218">
        <v>-1.02</v>
      </c>
      <c r="J218">
        <v>-2.21</v>
      </c>
      <c r="K218">
        <v>-7.95</v>
      </c>
      <c r="L218">
        <v>-0.54</v>
      </c>
      <c r="M218">
        <v>-1.84</v>
      </c>
      <c r="N218">
        <v>10.19</v>
      </c>
      <c r="O218">
        <v>15.12</v>
      </c>
    </row>
    <row r="219" spans="1:15" x14ac:dyDescent="0.3">
      <c r="A219" s="23">
        <v>11.14</v>
      </c>
      <c r="B219" s="6">
        <v>-3.61</v>
      </c>
      <c r="C219" s="6">
        <v>-26.88</v>
      </c>
      <c r="D219" s="6">
        <v>-2.65</v>
      </c>
      <c r="E219" s="6">
        <v>-5.75</v>
      </c>
      <c r="F219" s="6">
        <v>-7.72</v>
      </c>
      <c r="G219" s="6">
        <v>-1.2</v>
      </c>
      <c r="H219">
        <v>-14.04</v>
      </c>
      <c r="I219">
        <v>-1.67</v>
      </c>
      <c r="J219">
        <v>-1.68</v>
      </c>
      <c r="K219">
        <v>-9.98</v>
      </c>
      <c r="L219">
        <v>-0.45</v>
      </c>
      <c r="M219">
        <v>-3.27</v>
      </c>
      <c r="N219">
        <v>9.77</v>
      </c>
      <c r="O219">
        <v>14.99</v>
      </c>
    </row>
    <row r="220" spans="1:15" x14ac:dyDescent="0.3">
      <c r="A220" s="23">
        <v>11.27</v>
      </c>
      <c r="B220" s="6">
        <v>-3.18</v>
      </c>
      <c r="C220" s="6">
        <v>-20.329999999999998</v>
      </c>
      <c r="D220" s="6">
        <v>-3.41</v>
      </c>
      <c r="E220" s="6">
        <v>-4.5</v>
      </c>
      <c r="F220" s="6">
        <v>-10.49</v>
      </c>
      <c r="G220" s="6">
        <v>-1.24</v>
      </c>
      <c r="H220">
        <v>-10.54</v>
      </c>
      <c r="I220">
        <v>-2.46</v>
      </c>
      <c r="J220">
        <v>-1.26</v>
      </c>
      <c r="K220">
        <v>-12.64</v>
      </c>
      <c r="L220">
        <v>-0.42</v>
      </c>
      <c r="M220">
        <v>-4.8499999999999996</v>
      </c>
      <c r="N220">
        <v>9.34</v>
      </c>
      <c r="O220">
        <v>14.85</v>
      </c>
    </row>
    <row r="221" spans="1:15" x14ac:dyDescent="0.3">
      <c r="A221" s="23">
        <v>11.39</v>
      </c>
      <c r="B221" s="6">
        <v>-3.08</v>
      </c>
      <c r="C221" s="6">
        <v>-13.16</v>
      </c>
      <c r="D221" s="6">
        <v>-4.4800000000000004</v>
      </c>
      <c r="E221" s="6">
        <v>-3.63</v>
      </c>
      <c r="F221" s="6">
        <v>-14.66</v>
      </c>
      <c r="G221" s="6">
        <v>-1.43</v>
      </c>
      <c r="H221">
        <v>-8.1999999999999993</v>
      </c>
      <c r="I221">
        <v>-3.39</v>
      </c>
      <c r="J221">
        <v>-0.94</v>
      </c>
      <c r="K221">
        <v>-16.46</v>
      </c>
      <c r="L221">
        <v>-0.46</v>
      </c>
      <c r="M221">
        <v>-6.62</v>
      </c>
      <c r="N221">
        <v>8.89</v>
      </c>
      <c r="O221">
        <v>14.72</v>
      </c>
    </row>
    <row r="222" spans="1:15" x14ac:dyDescent="0.3">
      <c r="A222" s="23">
        <v>11.51</v>
      </c>
      <c r="B222" s="6">
        <v>-3.3</v>
      </c>
      <c r="C222" s="6">
        <v>-9.5299999999999994</v>
      </c>
      <c r="D222" s="6">
        <v>-5.93</v>
      </c>
      <c r="E222" s="6">
        <v>-3.04</v>
      </c>
      <c r="F222" s="6">
        <v>-22.74</v>
      </c>
      <c r="G222" s="6">
        <v>-1.77</v>
      </c>
      <c r="H222">
        <v>-6.51</v>
      </c>
      <c r="I222">
        <v>-4.51</v>
      </c>
      <c r="J222">
        <v>-0.71</v>
      </c>
      <c r="K222">
        <v>-23.23</v>
      </c>
      <c r="L222">
        <v>-0.55000000000000004</v>
      </c>
      <c r="M222">
        <v>-8.58</v>
      </c>
      <c r="N222">
        <v>8.43</v>
      </c>
      <c r="O222">
        <v>14.58</v>
      </c>
    </row>
    <row r="223" spans="1:15" x14ac:dyDescent="0.3">
      <c r="A223" s="23">
        <v>11.63</v>
      </c>
      <c r="B223" s="6">
        <v>-3.85</v>
      </c>
      <c r="C223" s="6">
        <v>-7.25</v>
      </c>
      <c r="D223" s="6">
        <v>-7.9</v>
      </c>
      <c r="E223" s="6">
        <v>-2.7</v>
      </c>
      <c r="F223" s="6">
        <v>-25.84</v>
      </c>
      <c r="G223" s="6">
        <v>-2.2599999999999998</v>
      </c>
      <c r="H223">
        <v>-5.23</v>
      </c>
      <c r="I223">
        <v>-5.86</v>
      </c>
      <c r="J223">
        <v>-0.56999999999999995</v>
      </c>
      <c r="K223">
        <v>-34.15</v>
      </c>
      <c r="L223">
        <v>-0.69</v>
      </c>
      <c r="M223">
        <v>-10.65</v>
      </c>
      <c r="N223">
        <v>7.95</v>
      </c>
      <c r="O223">
        <v>14.44</v>
      </c>
    </row>
    <row r="224" spans="1:15" x14ac:dyDescent="0.3">
      <c r="A224" s="23">
        <v>11.75</v>
      </c>
      <c r="B224" s="6">
        <v>-4.75</v>
      </c>
      <c r="C224" s="6">
        <v>-5.72</v>
      </c>
      <c r="D224" s="6">
        <v>-10.68</v>
      </c>
      <c r="E224" s="6">
        <v>-2.59</v>
      </c>
      <c r="F224" s="6">
        <v>-16.21</v>
      </c>
      <c r="G224" s="6">
        <v>-2.91</v>
      </c>
      <c r="H224">
        <v>-4.25</v>
      </c>
      <c r="I224">
        <v>-7.52</v>
      </c>
      <c r="J224">
        <v>-0.5</v>
      </c>
      <c r="K224">
        <v>-20.62</v>
      </c>
      <c r="L224">
        <v>-0.9</v>
      </c>
      <c r="M224">
        <v>-12.53</v>
      </c>
      <c r="N224">
        <v>7.46</v>
      </c>
      <c r="O224">
        <v>14.29</v>
      </c>
    </row>
    <row r="225" spans="1:15" x14ac:dyDescent="0.3">
      <c r="A225" s="23">
        <v>11.87</v>
      </c>
      <c r="B225" s="6">
        <v>-6.08</v>
      </c>
      <c r="C225" s="6">
        <v>-4.7</v>
      </c>
      <c r="D225" s="6">
        <v>-15.01</v>
      </c>
      <c r="E225" s="6">
        <v>-2.67</v>
      </c>
      <c r="F225" s="6">
        <v>-11.84</v>
      </c>
      <c r="G225" s="6">
        <v>-3.75</v>
      </c>
      <c r="H225">
        <v>-3.5</v>
      </c>
      <c r="I225">
        <v>-9.6199999999999992</v>
      </c>
      <c r="J225">
        <v>-0.51</v>
      </c>
      <c r="K225">
        <v>-15.45</v>
      </c>
      <c r="L225">
        <v>-1.1499999999999999</v>
      </c>
      <c r="M225">
        <v>-13.5</v>
      </c>
      <c r="N225">
        <v>6.95</v>
      </c>
      <c r="O225">
        <v>14.15</v>
      </c>
    </row>
    <row r="226" spans="1:15" x14ac:dyDescent="0.3">
      <c r="A226" s="23">
        <v>11.99</v>
      </c>
      <c r="B226" s="6">
        <v>-7.98</v>
      </c>
      <c r="C226" s="6">
        <v>-4.05</v>
      </c>
      <c r="D226" s="6">
        <v>-23.88</v>
      </c>
      <c r="E226" s="6">
        <v>-2.96</v>
      </c>
      <c r="F226" s="6">
        <v>-9.1300000000000008</v>
      </c>
      <c r="G226" s="6">
        <v>-4.8</v>
      </c>
      <c r="H226">
        <v>-2.94</v>
      </c>
      <c r="I226">
        <v>-12.4</v>
      </c>
      <c r="J226">
        <v>-0.59</v>
      </c>
      <c r="K226">
        <v>-12.33</v>
      </c>
      <c r="L226">
        <v>-1.46</v>
      </c>
      <c r="M226">
        <v>-13.07</v>
      </c>
      <c r="N226">
        <v>6.42</v>
      </c>
      <c r="O226">
        <v>14</v>
      </c>
    </row>
    <row r="227" spans="1:15" x14ac:dyDescent="0.3">
      <c r="A227" s="23">
        <v>12.11</v>
      </c>
      <c r="B227" s="6">
        <v>-10.75</v>
      </c>
      <c r="C227" s="6">
        <v>-3.73</v>
      </c>
      <c r="D227" s="6">
        <v>-24.49</v>
      </c>
      <c r="E227" s="6">
        <v>-3.47</v>
      </c>
      <c r="F227" s="6">
        <v>-7.26</v>
      </c>
      <c r="G227" s="6">
        <v>-6.13</v>
      </c>
      <c r="H227">
        <v>-2.54</v>
      </c>
      <c r="I227">
        <v>-16.489999999999998</v>
      </c>
      <c r="J227">
        <v>-0.74</v>
      </c>
      <c r="K227">
        <v>-10.119999999999999</v>
      </c>
      <c r="L227">
        <v>-1.83</v>
      </c>
      <c r="M227">
        <v>-11.75</v>
      </c>
      <c r="N227">
        <v>5.87</v>
      </c>
      <c r="O227">
        <v>13.85</v>
      </c>
    </row>
    <row r="228" spans="1:15" x14ac:dyDescent="0.3">
      <c r="A228" s="23">
        <v>12.23</v>
      </c>
      <c r="B228" s="6">
        <v>-15.17</v>
      </c>
      <c r="C228" s="6">
        <v>-3.7</v>
      </c>
      <c r="D228" s="6">
        <v>-15.58</v>
      </c>
      <c r="E228" s="6">
        <v>-4.2</v>
      </c>
      <c r="F228" s="6">
        <v>-5.91</v>
      </c>
      <c r="G228" s="6">
        <v>-7.82</v>
      </c>
      <c r="H228">
        <v>-2.2799999999999998</v>
      </c>
      <c r="I228">
        <v>-23.9</v>
      </c>
      <c r="J228">
        <v>-0.96</v>
      </c>
      <c r="K228">
        <v>-8.4499999999999993</v>
      </c>
      <c r="L228">
        <v>-2.2599999999999998</v>
      </c>
      <c r="M228">
        <v>-10.26</v>
      </c>
      <c r="N228">
        <v>5.3</v>
      </c>
      <c r="O228">
        <v>13.69</v>
      </c>
    </row>
    <row r="229" spans="1:15" x14ac:dyDescent="0.3">
      <c r="A229" s="23">
        <v>12.35</v>
      </c>
      <c r="B229" s="6">
        <v>-24.73</v>
      </c>
      <c r="C229" s="6">
        <v>-3.94</v>
      </c>
      <c r="D229" s="6">
        <v>-11.44</v>
      </c>
      <c r="E229" s="6">
        <v>-5.2</v>
      </c>
      <c r="F229" s="6">
        <v>-4.91</v>
      </c>
      <c r="G229" s="6">
        <v>-10.02</v>
      </c>
      <c r="H229">
        <v>-2.14</v>
      </c>
      <c r="I229">
        <v>-27.51</v>
      </c>
      <c r="J229">
        <v>-1.25</v>
      </c>
      <c r="K229">
        <v>-7.13</v>
      </c>
      <c r="L229">
        <v>-2.75</v>
      </c>
      <c r="M229">
        <v>-8.8800000000000008</v>
      </c>
      <c r="N229">
        <v>4.71</v>
      </c>
      <c r="O229">
        <v>13.54</v>
      </c>
    </row>
    <row r="230" spans="1:15" x14ac:dyDescent="0.3">
      <c r="A230" s="23">
        <v>12.47</v>
      </c>
      <c r="B230" s="6">
        <v>-23.48</v>
      </c>
      <c r="C230" s="6">
        <v>-4.46</v>
      </c>
      <c r="D230" s="6">
        <v>-8.8800000000000008</v>
      </c>
      <c r="E230" s="6">
        <v>-6.53</v>
      </c>
      <c r="F230" s="6">
        <v>-4.2</v>
      </c>
      <c r="G230" s="6">
        <v>-13.07</v>
      </c>
      <c r="H230">
        <v>-2.13</v>
      </c>
      <c r="I230">
        <v>-18.46</v>
      </c>
      <c r="J230">
        <v>-1.63</v>
      </c>
      <c r="K230">
        <v>-6.05</v>
      </c>
      <c r="L230">
        <v>-3.31</v>
      </c>
      <c r="M230">
        <v>-7.69</v>
      </c>
      <c r="N230">
        <v>4.09</v>
      </c>
      <c r="O230">
        <v>13.38</v>
      </c>
    </row>
    <row r="231" spans="1:15" x14ac:dyDescent="0.3">
      <c r="A231" s="23">
        <v>12.59</v>
      </c>
      <c r="B231" s="6">
        <v>-15.05</v>
      </c>
      <c r="C231" s="6">
        <v>-5.29</v>
      </c>
      <c r="D231" s="6">
        <v>-7.15</v>
      </c>
      <c r="E231" s="6">
        <v>-8.2899999999999991</v>
      </c>
      <c r="F231" s="6">
        <v>-3.73</v>
      </c>
      <c r="G231" s="6">
        <v>-17.82</v>
      </c>
      <c r="H231">
        <v>-2.23</v>
      </c>
      <c r="I231">
        <v>-14.01</v>
      </c>
      <c r="J231">
        <v>-2.08</v>
      </c>
      <c r="K231">
        <v>-5.17</v>
      </c>
      <c r="L231">
        <v>-3.94</v>
      </c>
      <c r="M231">
        <v>-6.69</v>
      </c>
      <c r="N231">
        <v>3.44</v>
      </c>
      <c r="O231">
        <v>13.22</v>
      </c>
    </row>
    <row r="232" spans="1:15" x14ac:dyDescent="0.3">
      <c r="A232" s="23">
        <v>12.71</v>
      </c>
      <c r="B232" s="6">
        <v>-11.1</v>
      </c>
      <c r="C232" s="6">
        <v>-6.49</v>
      </c>
      <c r="D232" s="6">
        <v>-5.94</v>
      </c>
      <c r="E232" s="6">
        <v>-10.68</v>
      </c>
      <c r="F232" s="6">
        <v>-3.45</v>
      </c>
      <c r="G232" s="6">
        <v>-27.78</v>
      </c>
      <c r="H232">
        <v>-2.4500000000000002</v>
      </c>
      <c r="I232">
        <v>-11.19</v>
      </c>
      <c r="J232">
        <v>-2.62</v>
      </c>
      <c r="K232">
        <v>-4.43</v>
      </c>
      <c r="L232">
        <v>-4.66</v>
      </c>
      <c r="M232">
        <v>-5.85</v>
      </c>
      <c r="N232">
        <v>2.77</v>
      </c>
      <c r="O232">
        <v>13.06</v>
      </c>
    </row>
    <row r="233" spans="1:15" x14ac:dyDescent="0.3">
      <c r="A233" s="23">
        <v>12.83</v>
      </c>
      <c r="B233" s="6">
        <v>-8.68</v>
      </c>
      <c r="C233" s="6">
        <v>-8.16</v>
      </c>
      <c r="D233" s="6">
        <v>-5.12</v>
      </c>
      <c r="E233" s="6">
        <v>-14.16</v>
      </c>
      <c r="F233" s="6">
        <v>-3.35</v>
      </c>
      <c r="G233" s="6">
        <v>-23.74</v>
      </c>
      <c r="H233">
        <v>-2.79</v>
      </c>
      <c r="I233">
        <v>-9.19</v>
      </c>
      <c r="J233">
        <v>-3.25</v>
      </c>
      <c r="K233">
        <v>-3.82</v>
      </c>
      <c r="L233">
        <v>-5.48</v>
      </c>
      <c r="M233">
        <v>-5.14</v>
      </c>
      <c r="N233">
        <v>2.08</v>
      </c>
      <c r="O233">
        <v>12.89</v>
      </c>
    </row>
    <row r="234" spans="1:15" x14ac:dyDescent="0.3">
      <c r="A234" s="23">
        <v>12.95</v>
      </c>
      <c r="B234" s="6">
        <v>-7.09</v>
      </c>
      <c r="C234" s="6">
        <v>-10.51</v>
      </c>
      <c r="D234" s="6">
        <v>-4.6100000000000003</v>
      </c>
      <c r="E234" s="6">
        <v>-20.14</v>
      </c>
      <c r="F234" s="6">
        <v>-3.42</v>
      </c>
      <c r="G234" s="6">
        <v>-16.45</v>
      </c>
      <c r="H234">
        <v>-3.25</v>
      </c>
      <c r="I234">
        <v>-7.67</v>
      </c>
      <c r="J234">
        <v>-3.99</v>
      </c>
      <c r="K234">
        <v>-3.32</v>
      </c>
      <c r="L234">
        <v>-6.41</v>
      </c>
      <c r="M234">
        <v>-4.55</v>
      </c>
      <c r="N234">
        <v>1.35</v>
      </c>
      <c r="O234">
        <v>12.73</v>
      </c>
    </row>
    <row r="235" spans="1:15" x14ac:dyDescent="0.3">
      <c r="A235" s="23">
        <v>13.07</v>
      </c>
      <c r="B235" s="6">
        <v>-6.05</v>
      </c>
      <c r="C235" s="6">
        <v>-14.02</v>
      </c>
      <c r="D235" s="6">
        <v>-4.3600000000000003</v>
      </c>
      <c r="E235" s="6">
        <v>-32.700000000000003</v>
      </c>
      <c r="F235" s="6">
        <v>-3.67</v>
      </c>
      <c r="G235" s="6">
        <v>-12.64</v>
      </c>
      <c r="H235">
        <v>-3.84</v>
      </c>
      <c r="I235">
        <v>-6.5</v>
      </c>
      <c r="J235">
        <v>-4.8499999999999996</v>
      </c>
      <c r="K235">
        <v>-2.9</v>
      </c>
      <c r="L235">
        <v>-7.48</v>
      </c>
      <c r="M235">
        <v>-4.05</v>
      </c>
      <c r="N235">
        <v>0.59</v>
      </c>
      <c r="O235">
        <v>12.56</v>
      </c>
    </row>
    <row r="236" spans="1:15" x14ac:dyDescent="0.3">
      <c r="A236" s="23">
        <v>13.19</v>
      </c>
      <c r="B236" s="6">
        <v>-5.43</v>
      </c>
      <c r="C236" s="6">
        <v>-20.23</v>
      </c>
      <c r="D236" s="6">
        <v>-4.3499999999999996</v>
      </c>
      <c r="E236" s="6">
        <v>-19.93</v>
      </c>
      <c r="F236" s="6">
        <v>-4.08</v>
      </c>
      <c r="G236" s="6">
        <v>-10.16</v>
      </c>
      <c r="H236">
        <v>-4.59</v>
      </c>
      <c r="I236">
        <v>-5.57</v>
      </c>
      <c r="J236">
        <v>-5.87</v>
      </c>
      <c r="K236">
        <v>-2.56</v>
      </c>
      <c r="L236">
        <v>-8.73</v>
      </c>
      <c r="M236">
        <v>-3.63</v>
      </c>
      <c r="N236">
        <v>-0.19</v>
      </c>
      <c r="O236">
        <v>12.38</v>
      </c>
    </row>
    <row r="237" spans="1:15" x14ac:dyDescent="0.3">
      <c r="A237" s="23">
        <v>13.31</v>
      </c>
      <c r="B237" s="6">
        <v>-5.15</v>
      </c>
      <c r="C237" s="6">
        <v>-32.880000000000003</v>
      </c>
      <c r="D237" s="6">
        <v>-4.58</v>
      </c>
      <c r="E237" s="6">
        <v>-14.41</v>
      </c>
      <c r="F237" s="6">
        <v>-4.6900000000000004</v>
      </c>
      <c r="G237" s="6">
        <v>-8.39</v>
      </c>
      <c r="H237">
        <v>-5.5</v>
      </c>
      <c r="I237">
        <v>-4.84</v>
      </c>
      <c r="J237">
        <v>-7.06</v>
      </c>
      <c r="K237">
        <v>-2.2999999999999998</v>
      </c>
      <c r="L237">
        <v>-10.199999999999999</v>
      </c>
      <c r="M237">
        <v>-3.28</v>
      </c>
      <c r="N237">
        <v>-1</v>
      </c>
      <c r="O237">
        <v>12.21</v>
      </c>
    </row>
    <row r="238" spans="1:15" x14ac:dyDescent="0.3">
      <c r="A238" s="23">
        <v>13.43</v>
      </c>
      <c r="B238" s="6">
        <v>-5.2</v>
      </c>
      <c r="C238" s="6">
        <v>-19.16</v>
      </c>
      <c r="D238" s="6">
        <v>-5.0599999999999996</v>
      </c>
      <c r="E238" s="6">
        <v>-11.25</v>
      </c>
      <c r="F238" s="6">
        <v>-5.51</v>
      </c>
      <c r="G238" s="6">
        <v>-7.07</v>
      </c>
      <c r="H238">
        <v>-6.62</v>
      </c>
      <c r="I238">
        <v>-4.26</v>
      </c>
      <c r="J238">
        <v>-8.48</v>
      </c>
      <c r="K238">
        <v>-2.1</v>
      </c>
      <c r="L238">
        <v>-11.99</v>
      </c>
      <c r="M238">
        <v>-3</v>
      </c>
      <c r="N238">
        <v>-1.84</v>
      </c>
      <c r="O238">
        <v>12.03</v>
      </c>
    </row>
    <row r="239" spans="1:15" x14ac:dyDescent="0.3">
      <c r="A239" s="23">
        <v>13.55</v>
      </c>
      <c r="B239" s="6">
        <v>-5.56</v>
      </c>
      <c r="C239" s="6">
        <v>-13.84</v>
      </c>
      <c r="D239" s="6">
        <v>-5.79</v>
      </c>
      <c r="E239" s="6">
        <v>-9.14</v>
      </c>
      <c r="F239" s="6">
        <v>-6.57</v>
      </c>
      <c r="G239" s="6">
        <v>-6.08</v>
      </c>
      <c r="H239">
        <v>-8.01</v>
      </c>
      <c r="I239">
        <v>-3.82</v>
      </c>
      <c r="J239">
        <v>-10.220000000000001</v>
      </c>
      <c r="K239">
        <v>-1.96</v>
      </c>
      <c r="L239">
        <v>-14.24</v>
      </c>
      <c r="M239">
        <v>-2.77</v>
      </c>
      <c r="N239">
        <v>-2.68</v>
      </c>
      <c r="O239">
        <v>11.85</v>
      </c>
    </row>
    <row r="240" spans="1:15" x14ac:dyDescent="0.3">
      <c r="A240" s="23">
        <v>13.67</v>
      </c>
      <c r="B240" s="6">
        <v>-6.25</v>
      </c>
      <c r="C240" s="6">
        <v>-10.81</v>
      </c>
      <c r="D240" s="6">
        <v>-6.83</v>
      </c>
      <c r="E240" s="6">
        <v>-7.65</v>
      </c>
      <c r="F240" s="6">
        <v>-7.94</v>
      </c>
      <c r="G240" s="6">
        <v>-5.34</v>
      </c>
      <c r="H240">
        <v>-9.74</v>
      </c>
      <c r="I240">
        <v>-3.51</v>
      </c>
      <c r="J240">
        <v>-12.41</v>
      </c>
      <c r="K240">
        <v>-1.88</v>
      </c>
      <c r="L240">
        <v>-17.260000000000002</v>
      </c>
      <c r="M240">
        <v>-2.6</v>
      </c>
      <c r="N240">
        <v>-3.51</v>
      </c>
      <c r="O240">
        <v>11.66</v>
      </c>
    </row>
    <row r="241" spans="1:15" x14ac:dyDescent="0.3">
      <c r="A241" s="23">
        <v>13.8</v>
      </c>
      <c r="B241" s="6">
        <v>-7.33</v>
      </c>
      <c r="C241" s="6">
        <v>-8.82</v>
      </c>
      <c r="D241" s="6">
        <v>-8.25</v>
      </c>
      <c r="E241" s="6">
        <v>-6.58</v>
      </c>
      <c r="F241" s="6">
        <v>-9.7200000000000006</v>
      </c>
      <c r="G241" s="6">
        <v>-4.8</v>
      </c>
      <c r="H241">
        <v>-11.99</v>
      </c>
      <c r="I241">
        <v>-3.29</v>
      </c>
      <c r="J241">
        <v>-15.35</v>
      </c>
      <c r="K241">
        <v>-1.86</v>
      </c>
      <c r="L241">
        <v>-21.86</v>
      </c>
      <c r="M241">
        <v>-2.4700000000000002</v>
      </c>
      <c r="N241">
        <v>-4.3099999999999996</v>
      </c>
      <c r="O241">
        <v>11.48</v>
      </c>
    </row>
    <row r="242" spans="1:15" x14ac:dyDescent="0.3">
      <c r="A242" s="23">
        <v>13.92</v>
      </c>
      <c r="B242" s="6">
        <v>-8.8699999999999992</v>
      </c>
      <c r="C242" s="6">
        <v>-7.47</v>
      </c>
      <c r="D242" s="6">
        <v>-10.17</v>
      </c>
      <c r="E242" s="6">
        <v>-5.83</v>
      </c>
      <c r="F242" s="6">
        <v>-12.12</v>
      </c>
      <c r="G242" s="6">
        <v>-4.4400000000000004</v>
      </c>
      <c r="H242">
        <v>-15.08</v>
      </c>
      <c r="I242">
        <v>-3.18</v>
      </c>
      <c r="J242">
        <v>-19.7</v>
      </c>
      <c r="K242">
        <v>-1.89</v>
      </c>
      <c r="L242">
        <v>-31.31</v>
      </c>
      <c r="M242">
        <v>-2.39</v>
      </c>
      <c r="N242">
        <v>-5.03</v>
      </c>
      <c r="O242">
        <v>11.29</v>
      </c>
    </row>
    <row r="243" spans="1:15" x14ac:dyDescent="0.3">
      <c r="A243" s="23">
        <v>14.04</v>
      </c>
      <c r="B243" s="6">
        <v>-11.09</v>
      </c>
      <c r="C243" s="6">
        <v>-6.56</v>
      </c>
      <c r="D243" s="6">
        <v>-12.88</v>
      </c>
      <c r="E243" s="6">
        <v>-5.34</v>
      </c>
      <c r="F243" s="6">
        <v>-15.56</v>
      </c>
      <c r="G243" s="6">
        <v>-4.24</v>
      </c>
      <c r="H243">
        <v>-19.89</v>
      </c>
      <c r="I243">
        <v>-3.16</v>
      </c>
      <c r="J243">
        <v>-27.42</v>
      </c>
      <c r="K243">
        <v>-1.97</v>
      </c>
      <c r="L243">
        <v>-29.31</v>
      </c>
      <c r="M243">
        <v>-2.35</v>
      </c>
      <c r="N243">
        <v>-5.64</v>
      </c>
      <c r="O243">
        <v>11.09</v>
      </c>
    </row>
    <row r="244" spans="1:15" x14ac:dyDescent="0.3">
      <c r="A244" s="23">
        <v>14.16</v>
      </c>
      <c r="B244" s="6">
        <v>-14.41</v>
      </c>
      <c r="C244" s="6">
        <v>-6.01</v>
      </c>
      <c r="D244" s="6">
        <v>-17.059999999999999</v>
      </c>
      <c r="E244" s="6">
        <v>-5.08</v>
      </c>
      <c r="F244" s="6">
        <v>-21.35</v>
      </c>
      <c r="G244" s="6">
        <v>-4.18</v>
      </c>
      <c r="H244">
        <v>-29.4</v>
      </c>
      <c r="I244">
        <v>-3.23</v>
      </c>
      <c r="J244">
        <v>-26.95</v>
      </c>
      <c r="K244">
        <v>-2.1</v>
      </c>
      <c r="L244">
        <v>-21.28</v>
      </c>
      <c r="M244">
        <v>-2.34</v>
      </c>
      <c r="N244">
        <v>-6.09</v>
      </c>
      <c r="O244">
        <v>10.9</v>
      </c>
    </row>
    <row r="245" spans="1:15" x14ac:dyDescent="0.3">
      <c r="A245" s="23">
        <v>14.28</v>
      </c>
      <c r="B245" s="6">
        <v>-20.18</v>
      </c>
      <c r="C245" s="6">
        <v>-5.76</v>
      </c>
      <c r="D245" s="6">
        <v>-25.31</v>
      </c>
      <c r="E245" s="6">
        <v>-5.03</v>
      </c>
      <c r="F245" s="6">
        <v>-32.770000000000003</v>
      </c>
      <c r="G245" s="6">
        <v>-4.2699999999999996</v>
      </c>
      <c r="H245">
        <v>-24.84</v>
      </c>
      <c r="I245">
        <v>-3.39</v>
      </c>
      <c r="J245">
        <v>-19.72</v>
      </c>
      <c r="K245">
        <v>-2.2799999999999998</v>
      </c>
      <c r="L245">
        <v>-17.190000000000001</v>
      </c>
      <c r="M245">
        <v>-2.38</v>
      </c>
      <c r="N245">
        <v>-6.33</v>
      </c>
      <c r="O245">
        <v>10.7</v>
      </c>
    </row>
    <row r="246" spans="1:15" x14ac:dyDescent="0.3">
      <c r="A246" s="23">
        <v>14.4</v>
      </c>
      <c r="B246" s="6">
        <v>-34.049999999999997</v>
      </c>
      <c r="C246" s="6">
        <v>-5.78</v>
      </c>
      <c r="D246" s="6">
        <v>-27.24</v>
      </c>
      <c r="E246" s="6">
        <v>-5.18</v>
      </c>
      <c r="F246" s="6">
        <v>-21.61</v>
      </c>
      <c r="G246" s="6">
        <v>-4.49</v>
      </c>
      <c r="H246">
        <v>-18.03</v>
      </c>
      <c r="I246">
        <v>-3.65</v>
      </c>
      <c r="J246">
        <v>-15.71</v>
      </c>
      <c r="K246">
        <v>-2.52</v>
      </c>
      <c r="L246">
        <v>-14.49</v>
      </c>
      <c r="M246">
        <v>-2.44</v>
      </c>
      <c r="N246">
        <v>-6.36</v>
      </c>
      <c r="O246">
        <v>10.49</v>
      </c>
    </row>
    <row r="247" spans="1:15" x14ac:dyDescent="0.3">
      <c r="A247" s="23">
        <v>14.52</v>
      </c>
      <c r="B247" s="6">
        <v>-20.65</v>
      </c>
      <c r="C247" s="6">
        <v>-6.08</v>
      </c>
      <c r="D247" s="6">
        <v>-18.100000000000001</v>
      </c>
      <c r="E247" s="6">
        <v>-5.53</v>
      </c>
      <c r="F247" s="6">
        <v>-16.02</v>
      </c>
      <c r="G247" s="6">
        <v>-4.8499999999999996</v>
      </c>
      <c r="H247">
        <v>-14.31</v>
      </c>
      <c r="I247">
        <v>-3.99</v>
      </c>
      <c r="J247">
        <v>-13.06</v>
      </c>
      <c r="K247">
        <v>-2.81</v>
      </c>
      <c r="L247">
        <v>-12.5</v>
      </c>
      <c r="M247">
        <v>-2.5499999999999998</v>
      </c>
      <c r="N247">
        <v>-6.21</v>
      </c>
      <c r="O247">
        <v>10.29</v>
      </c>
    </row>
    <row r="248" spans="1:15" x14ac:dyDescent="0.3">
      <c r="A248" s="23">
        <v>14.64</v>
      </c>
      <c r="B248" s="6">
        <v>-14.97</v>
      </c>
      <c r="C248" s="6">
        <v>-6.66</v>
      </c>
      <c r="D248" s="6">
        <v>-13.85</v>
      </c>
      <c r="E248" s="6">
        <v>-6.09</v>
      </c>
      <c r="F248" s="6">
        <v>-12.79</v>
      </c>
      <c r="G248" s="6">
        <v>-5.37</v>
      </c>
      <c r="H248">
        <v>-11.83</v>
      </c>
      <c r="I248">
        <v>-4.4400000000000004</v>
      </c>
      <c r="J248">
        <v>-11.12</v>
      </c>
      <c r="K248">
        <v>-3.15</v>
      </c>
      <c r="L248">
        <v>-10.94</v>
      </c>
      <c r="M248">
        <v>-2.69</v>
      </c>
      <c r="N248">
        <v>-5.9</v>
      </c>
      <c r="O248">
        <v>10.08</v>
      </c>
    </row>
    <row r="249" spans="1:15" x14ac:dyDescent="0.3">
      <c r="A249" s="23">
        <v>14.76</v>
      </c>
      <c r="B249" s="6">
        <v>-11.82</v>
      </c>
      <c r="C249" s="6">
        <v>-7.55</v>
      </c>
      <c r="D249" s="6">
        <v>-11.22</v>
      </c>
      <c r="E249" s="6">
        <v>-6.88</v>
      </c>
      <c r="F249" s="6">
        <v>-10.61</v>
      </c>
      <c r="G249" s="6">
        <v>-6.06</v>
      </c>
      <c r="H249">
        <v>-10.039999999999999</v>
      </c>
      <c r="I249">
        <v>-4.99</v>
      </c>
      <c r="J249">
        <v>-9.6199999999999992</v>
      </c>
      <c r="K249">
        <v>-3.56</v>
      </c>
      <c r="L249">
        <v>-9.67</v>
      </c>
      <c r="M249">
        <v>-2.86</v>
      </c>
      <c r="N249">
        <v>-5.5</v>
      </c>
      <c r="O249">
        <v>9.86</v>
      </c>
    </row>
    <row r="250" spans="1:15" x14ac:dyDescent="0.3">
      <c r="A250" s="23">
        <v>14.88</v>
      </c>
      <c r="B250" s="6">
        <v>-9.8000000000000007</v>
      </c>
      <c r="C250" s="6">
        <v>-8.82</v>
      </c>
      <c r="D250" s="6">
        <v>-9.43</v>
      </c>
      <c r="E250" s="6">
        <v>-7.96</v>
      </c>
      <c r="F250" s="6">
        <v>-9.0500000000000007</v>
      </c>
      <c r="G250" s="6">
        <v>-6.93</v>
      </c>
      <c r="H250">
        <v>-8.68</v>
      </c>
      <c r="I250">
        <v>-5.67</v>
      </c>
      <c r="J250">
        <v>-8.44</v>
      </c>
      <c r="K250">
        <v>-4.03</v>
      </c>
      <c r="L250">
        <v>-8.6199999999999992</v>
      </c>
      <c r="M250">
        <v>-3.06</v>
      </c>
      <c r="N250">
        <v>-5.03</v>
      </c>
      <c r="O250">
        <v>9.65</v>
      </c>
    </row>
    <row r="251" spans="1:15" s="4" customFormat="1" ht="15" thickBot="1" x14ac:dyDescent="0.35">
      <c r="A251" s="24">
        <v>15</v>
      </c>
      <c r="B251" s="4">
        <v>-8.4499999999999993</v>
      </c>
      <c r="C251" s="4">
        <v>-10.59</v>
      </c>
      <c r="D251" s="4">
        <v>-8.17</v>
      </c>
      <c r="E251" s="4">
        <v>-9.3800000000000008</v>
      </c>
      <c r="F251" s="4">
        <v>-7.89</v>
      </c>
      <c r="G251" s="4">
        <v>-8.0299999999999994</v>
      </c>
      <c r="H251">
        <v>-7.62</v>
      </c>
      <c r="I251">
        <v>-6.47</v>
      </c>
      <c r="J251">
        <v>-7.48</v>
      </c>
      <c r="K251">
        <v>-4.57</v>
      </c>
      <c r="L251">
        <v>-7.74</v>
      </c>
      <c r="M251">
        <v>-3.3</v>
      </c>
      <c r="N251">
        <v>-4.55</v>
      </c>
      <c r="O251">
        <v>9.43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CNI_aggr</vt:lpstr>
      <vt:lpstr>Patterns_AZ_11p7GHz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Grotz</dc:creator>
  <cp:lastModifiedBy>Marie-Laure Lasnier</cp:lastModifiedBy>
  <dcterms:created xsi:type="dcterms:W3CDTF">2012-11-15T10:23:20Z</dcterms:created>
  <dcterms:modified xsi:type="dcterms:W3CDTF">2015-11-12T14:38:59Z</dcterms:modified>
</cp:coreProperties>
</file>